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3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UNDSERVICES_GSSCKL\10. CLIENT PORTFOLIO-NAV recalculation\KYSO\2024\07. Jul\30.07\"/>
    </mc:Choice>
  </mc:AlternateContent>
  <xr:revisionPtr revIDLastSave="0" documentId="13_ncr:1_{AFCD69BB-C117-4705-B0B0-FC5CE913C7BB}" xr6:coauthVersionLast="47" xr6:coauthVersionMax="47" xr10:uidLastSave="{00000000-0000-0000-0000-000000000000}"/>
  <bookViews>
    <workbookView xWindow="0" yWindow="600" windowWidth="19200" windowHeight="102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33" authorId="0" shapeId="0" xr:uid="{00000000-0006-0000-0500-00000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3" authorId="0" shapeId="0" xr:uid="{00000000-0006-0000-0500-00000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3" authorId="0" shapeId="0" xr:uid="{00000000-0006-0000-0500-000007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3" authorId="0" shapeId="0" xr:uid="{00000000-0006-0000-0500-000008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33" authorId="0" shapeId="0" xr:uid="{00000000-0006-0000-0500-00000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4" authorId="0" shapeId="0" xr:uid="{00000000-0006-0000-05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5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5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5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36" authorId="0" shapeId="0" xr:uid="{00000000-0006-0000-0500-00001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6" authorId="0" shapeId="0" xr:uid="{00000000-0006-0000-0500-00001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6" authorId="0" shapeId="0" xr:uid="{00000000-0006-0000-0500-00001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6" authorId="0" shapeId="0" xr:uid="{00000000-0006-0000-0500-00001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36" authorId="0" shapeId="0" xr:uid="{00000000-0006-0000-0500-00001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7" authorId="0" shapeId="0" xr:uid="{00000000-0006-0000-05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5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8" authorId="0" shapeId="0" xr:uid="{00000000-0006-0000-05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5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0" authorId="0" shapeId="0" xr:uid="{00000000-0006-0000-0500-00001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0" authorId="0" shapeId="0" xr:uid="{00000000-0006-0000-0500-00002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0" authorId="0" shapeId="0" xr:uid="{00000000-0006-0000-0500-000021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0" authorId="0" shapeId="0" xr:uid="{00000000-0006-0000-0500-00002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0" authorId="0" shapeId="0" xr:uid="{00000000-0006-0000-0500-00002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1" authorId="0" shapeId="0" xr:uid="{00000000-0006-0000-05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5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1" authorId="0" shapeId="0" xr:uid="{00000000-0006-0000-05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1" authorId="0" shapeId="0" xr:uid="{00000000-0006-0000-05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3" authorId="0" shapeId="0" xr:uid="{00000000-0006-0000-0500-00002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3" authorId="0" shapeId="0" xr:uid="{00000000-0006-0000-0500-00002B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3" authorId="0" shapeId="0" xr:uid="{00000000-0006-0000-0500-00002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3" authorId="0" shapeId="0" xr:uid="{00000000-0006-0000-0500-00002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3" authorId="0" shapeId="0" xr:uid="{00000000-0006-0000-0500-00002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4" authorId="0" shapeId="0" xr:uid="{00000000-0006-0000-05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5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5" authorId="0" shapeId="0" xr:uid="{00000000-0006-0000-05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5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54" authorId="0" shapeId="0" xr:uid="{00000000-0006-0000-0500-00003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54" authorId="0" shapeId="0" xr:uid="{00000000-0006-0000-0500-00003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54" authorId="0" shapeId="0" xr:uid="{00000000-0006-0000-0500-00003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4" authorId="0" shapeId="0" xr:uid="{00000000-0006-0000-0500-00003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54" authorId="0" shapeId="0" xr:uid="{00000000-0006-0000-0500-00003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5" authorId="0" shapeId="0" xr:uid="{00000000-0006-0000-05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5" authorId="0" shapeId="0" xr:uid="{00000000-0006-0000-05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6" authorId="0" shapeId="0" xr:uid="{00000000-0006-0000-05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6" authorId="0" shapeId="0" xr:uid="{00000000-0006-0000-05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58" authorId="0" shapeId="0" xr:uid="{00000000-0006-0000-0500-00004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58" authorId="0" shapeId="0" xr:uid="{00000000-0006-0000-0500-000049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58" authorId="0" shapeId="0" xr:uid="{00000000-0006-0000-0500-00004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58" authorId="0" shapeId="0" xr:uid="{00000000-0006-0000-0500-00004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58" authorId="0" shapeId="0" xr:uid="{00000000-0006-0000-0500-00004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60" authorId="0" shapeId="0" xr:uid="{00000000-0006-0000-0500-00004F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0" authorId="0" shapeId="0" xr:uid="{00000000-0006-0000-0500-00005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0" authorId="0" shapeId="0" xr:uid="{00000000-0006-0000-0500-00005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0" authorId="0" shapeId="0" xr:uid="{00000000-0006-0000-0500-00005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0" authorId="0" shapeId="0" xr:uid="{00000000-0006-0000-0500-00005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62" authorId="0" shapeId="0" xr:uid="{00000000-0006-0000-0500-00005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2" authorId="0" shapeId="0" xr:uid="{00000000-0006-0000-0500-000057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2" authorId="0" shapeId="0" xr:uid="{00000000-0006-0000-0500-00005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2" authorId="0" shapeId="0" xr:uid="{00000000-0006-0000-0500-00005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2" authorId="0" shapeId="0" xr:uid="{00000000-0006-0000-0500-00005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63" authorId="0" shapeId="0" xr:uid="{00000000-0006-0000-05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3" authorId="0" shapeId="0" xr:uid="{00000000-0006-0000-05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0000000-0006-0000-06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00000000-0006-0000-06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0000000-0006-0000-06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00000000-0006-0000-06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000000-0006-0000-06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00000000-0006-0000-06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0000000-0006-0000-06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0000000-0006-0000-06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00000000-0006-0000-06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00000000-0006-0000-06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00000000-0006-0000-06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00000000-0006-0000-06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0000000-0006-0000-06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00000000-0006-0000-06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0000000-0006-0000-06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0000000-0006-0000-06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00000000-0006-0000-06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0000000-0006-0000-06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00000000-0006-0000-06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00000000-0006-0000-06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00000000-0006-0000-06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00000000-0006-0000-06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00000000-0006-0000-06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0000000-0006-0000-06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00000000-0006-0000-06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00000000-0006-0000-06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00000000-0006-0000-06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00000000-0006-0000-06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00000000-0006-0000-06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00000000-0006-0000-06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00000-0006-0000-06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0000000-0006-0000-06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00000000-0006-0000-06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00000000-0006-0000-06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8" authorId="0" shapeId="0" xr:uid="{00000000-0006-0000-06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9" authorId="0" shapeId="0" xr:uid="{00000000-0006-0000-06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0" authorId="0" shapeId="0" xr:uid="{00000000-0006-0000-06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1" authorId="0" shapeId="0" xr:uid="{00000000-0006-0000-06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2" authorId="0" shapeId="0" xr:uid="{00000000-0006-0000-0600-000079000000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sharedStrings.xml><?xml version="1.0" encoding="utf-8"?>
<sst xmlns="http://schemas.openxmlformats.org/spreadsheetml/2006/main" count="947" uniqueCount="417">
  <si>
    <t xml:space="preserve"> 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</si>
  <si>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</si>
  <si>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</si>
  <si>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</si>
  <si>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</si>
  <si>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</si>
  <si>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</si>
  <si>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</si>
  <si>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</si>
  <si>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</si>
  <si>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</si>
  <si>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</si>
  <si>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</si>
  <si>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</si>
  <si>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</si>
  <si>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</si>
  <si>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</si>
  <si>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</si>
  <si>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</si>
  <si>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</si>
  <si>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</si>
  <si>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</si>
  <si>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</si>
  <si>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</si>
  <si>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</si>
  <si>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</si>
  <si>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</si>
  <si>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</si>
  <si>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</si>
  <si>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</si>
  <si>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</si>
  <si>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</si>
  <si>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</si>
  <si>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</si>
  <si>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</si>
  <si>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</si>
  <si>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</si>
  <si>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</si>
  <si>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</si>
  <si>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</si>
  <si>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</si>
  <si>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</si>
  <si>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</si>
  <si>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</si>
  <si>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</si>
  <si>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</si>
  <si>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</si>
  <si>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</si>
  <si>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</si>
  <si>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</si>
  <si>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</si>
  <si>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</si>
  <si>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</si>
  <si>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</si>
  <si>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</si>
  <si>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</si>
  <si>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</si>
  <si>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</si>
  <si>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</si>
  <si>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</si>
  <si>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</si>
  <si>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</si>
  <si>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</si>
  <si>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</si>
  <si>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</si>
  <si>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</si>
  <si>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</si>
  <si>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</si>
  <si>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</si>
  <si>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</si>
  <si>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</si>
  <si>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</si>
  <si>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</si>
  <si>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</si>
  <si>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</si>
  <si>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</si>
  <si>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</si>
  <si>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</si>
  <si>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</si>
  <si>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</si>
  <si>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</si>
  <si>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</si>
  <si>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</si>
  <si>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</si>
  <si>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</si>
  <si>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</si>
  <si>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</si>
  <si>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</si>
  <si>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</si>
  <si>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</si>
  <si>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</si>
  <si>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</si>
  <si>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</si>
  <si>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</si>
  <si>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</si>
  <si>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</si>
  <si>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</si>
  <si>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</si>
  <si>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</si>
  <si>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</si>
  <si>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</si>
  <si>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</si>
  <si>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</si>
  <si>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</si>
  <si>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</si>
  <si>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</si>
  <si>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</si>
  <si>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</si>
  <si>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</si>
  <si>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</si>
  <si>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</si>
  <si>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</si>
  <si>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</si>
  <si>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</si>
  <si>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</si>
  <si>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</si>
  <si>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</si>
  <si>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</si>
  <si>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</si>
  <si>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</si>
  <si>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</si>
  <si>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</si>
  <si>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</si>
  <si>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</si>
  <si>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</si>
  <si>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</si>
  <si>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</si>
  <si>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</si>
  <si>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</si>
  <si>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</si>
  <si>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</si>
  <si>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</si>
  <si>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</si>
  <si>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</si>
  <si>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</si>
  <si>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</si>
  <si>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</si>
  <si>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</si>
  <si>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</si>
  <si>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</si>
  <si>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</si>
  <si>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</si>
  <si>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</si>
  <si>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</si>
  <si>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</si>
  <si>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</si>
  <si>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</si>
  <si>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</si>
  <si>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</si>
  <si>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</si>
  <si>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</si>
  <si>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</si>
  <si>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</si>
  <si>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</si>
  <si>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</si>
  <si>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</si>
  <si>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</si>
  <si>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</si>
  <si>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</si>
  <si>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</si>
  <si>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</si>
  <si>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</si>
  <si>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</si>
  <si>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</si>
  <si>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</si>
  <si>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</si>
  <si>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</si>
  <si>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</si>
  <si>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</si>
  <si>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</si>
  <si>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</si>
  <si>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</si>
  <si>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</si>
  <si>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</si>
  <si>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</si>
  <si>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</si>
  <si>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</si>
  <si>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</si>
  <si>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</si>
  <si>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</si>
  <si>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</si>
  <si>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</si>
  <si>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</si>
  <si>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</si>
  <si>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</si>
  <si>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</si>
  <si>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</si>
  <si>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</si>
  <si>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</si>
  <si>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</si>
  <si>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</si>
  <si>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</si>
  <si>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</si>
  <si>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</si>
  <si>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</si>
  <si>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</si>
  <si>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</si>
  <si>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</si>
  <si>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</si>
  <si>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</si>
  <si>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</si>
  <si>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</si>
  <si>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</si>
  <si>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</si>
  <si>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</si>
  <si>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</si>
  <si>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</si>
  <si>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</si>
  <si>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</si>
  <si>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</si>
  <si>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</si>
  <si>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</si>
  <si>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</si>
  <si>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</si>
  <si>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</si>
  <si>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</si>
  <si>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</si>
  <si>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</si>
  <si>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</si>
  <si>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</si>
  <si>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</si>
  <si>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</si>
  <si>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</si>
  <si>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</si>
  <si>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</si>
  <si>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</si>
  <si>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</si>
  <si>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</si>
  <si>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</si>
  <si>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</si>
  <si>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</si>
  <si>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</si>
  <si>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</si>
  <si>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</si>
  <si>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</si>
  <si>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</si>
  <si>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</si>
  <si>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</si>
  <si>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</si>
  <si>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</si>
  <si>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</si>
  <si>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</si>
  <si>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</si>
  <si>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</si>
  <si>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</si>
  <si>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</si>
  <si>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</si>
  <si>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</si>
  <si>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</si>
  <si>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</si>
  <si>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</si>
  <si>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</si>
  <si>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</si>
  <si>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</si>
  <si>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</si>
  <si>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</si>
  <si>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</si>
  <si>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</si>
  <si>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</si>
  <si>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</si>
  <si>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</si>
  <si>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</si>
  <si>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</si>
  <si>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</si>
  <si>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</si>
  <si>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</si>
  <si>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</si>
  <si>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</si>
  <si>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</si>
  <si>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</si>
  <si>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</si>
  <si>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</si>
  <si>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</si>
  <si>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</si>
  <si>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</si>
  <si>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</si>
  <si>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</si>
  <si>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</si>
  <si>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</si>
  <si>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</si>
  <si>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</si>
  <si>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</si>
  <si>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</si>
  <si>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</si>
  <si>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</si>
  <si>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</si>
  <si>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</si>
  <si>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</si>
  <si>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</si>
  <si>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</si>
  <si>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</si>
  <si>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</si>
  <si>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</si>
  <si>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</si>
  <si>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</si>
  <si>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</si>
  <si>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</si>
  <si>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</si>
  <si>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</si>
  <si>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</si>
  <si>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</si>
  <si>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</si>
  <si>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</si>
  <si>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</si>
  <si>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</si>
  <si>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</si>
  <si>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</si>
  <si>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</si>
  <si>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</si>
  <si>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</si>
  <si>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</si>
  <si>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</si>
  <si>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</si>
  <si>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</si>
  <si>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</si>
  <si>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</si>
  <si>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</si>
  <si>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</si>
  <si>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</si>
  <si>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</si>
  <si>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</si>
  <si>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</si>
  <si>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</si>
  <si>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</si>
  <si>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</si>
  <si>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</si>
  <si>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</si>
  <si>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Quản lý quỹ: Công Ty TNHH Quản Lý Quỹ SSI</t>
  </si>
  <si>
    <t>Quỹ: Quỹ Đầu tư Lợi thế Cạnh tranh Bền vững SSI</t>
  </si>
  <si>
    <t>Bán niên:</t>
  </si>
  <si>
    <t>Lưu Minh Tú</t>
  </si>
  <si>
    <t>Ngày 16 tháng 07 năm 2024</t>
  </si>
  <si>
    <t>Năm 2024
Year 2024</t>
  </si>
  <si>
    <t>Năm 2023
Year 2023</t>
  </si>
  <si>
    <t>Bán niên năm  2024
The first 6 months of  2024</t>
  </si>
  <si>
    <t>Số lũy kế
Year-to-date</t>
  </si>
  <si>
    <t>Bán niên năm  2023
The first 6 months of  2023</t>
  </si>
  <si>
    <t>Ngày 30 tháng 06 năm 2024
 As at 30 Jun 2024</t>
  </si>
  <si>
    <t>Ngày 31 tháng 12 năm 2023
 As at 31 Dec 2023</t>
  </si>
  <si>
    <t>Bán niên năm 2024
The first 6 months of  2024</t>
  </si>
  <si>
    <t>ACB</t>
  </si>
  <si>
    <t>4030.1</t>
  </si>
  <si>
    <t>BWE</t>
  </si>
  <si>
    <t>4030.2</t>
  </si>
  <si>
    <t>CTG</t>
  </si>
  <si>
    <t>4030.3</t>
  </si>
  <si>
    <t>DHC</t>
  </si>
  <si>
    <t>4030.4</t>
  </si>
  <si>
    <t>DPR</t>
  </si>
  <si>
    <t>4030.5</t>
  </si>
  <si>
    <t>6</t>
  </si>
  <si>
    <t>FMC</t>
  </si>
  <si>
    <t>4030.6</t>
  </si>
  <si>
    <t>7</t>
  </si>
  <si>
    <t>FPT</t>
  </si>
  <si>
    <t>4030.7</t>
  </si>
  <si>
    <t>8</t>
  </si>
  <si>
    <t>GMD</t>
  </si>
  <si>
    <t>4030.8</t>
  </si>
  <si>
    <t>9</t>
  </si>
  <si>
    <t>HAX</t>
  </si>
  <si>
    <t>4030.9</t>
  </si>
  <si>
    <t>HPG</t>
  </si>
  <si>
    <t>4030.10</t>
  </si>
  <si>
    <t>KDH</t>
  </si>
  <si>
    <t>4030.11</t>
  </si>
  <si>
    <t>LHG</t>
  </si>
  <si>
    <t>4030.12</t>
  </si>
  <si>
    <t>MBB</t>
  </si>
  <si>
    <t>4030.13</t>
  </si>
  <si>
    <t>MSH</t>
  </si>
  <si>
    <t>4030.14</t>
  </si>
  <si>
    <t>MWG</t>
  </si>
  <si>
    <t>4030.15</t>
  </si>
  <si>
    <t>NLG</t>
  </si>
  <si>
    <t>4030.16</t>
  </si>
  <si>
    <t>NTC</t>
  </si>
  <si>
    <t>4030.17</t>
  </si>
  <si>
    <t>PNJ</t>
  </si>
  <si>
    <t>4030.18</t>
  </si>
  <si>
    <t>REE</t>
  </si>
  <si>
    <t>4030.19</t>
  </si>
  <si>
    <t>SCS</t>
  </si>
  <si>
    <t>4030.20</t>
  </si>
  <si>
    <t>SGP</t>
  </si>
  <si>
    <t>4030.21</t>
  </si>
  <si>
    <t>STB</t>
  </si>
  <si>
    <t>4030.22</t>
  </si>
  <si>
    <t>TCB</t>
  </si>
  <si>
    <t>4030.23</t>
  </si>
  <si>
    <t>TV2</t>
  </si>
  <si>
    <t>4030.24</t>
  </si>
  <si>
    <t>VCB</t>
  </si>
  <si>
    <t>4030.25</t>
  </si>
  <si>
    <t>26</t>
  </si>
  <si>
    <t>VCI</t>
  </si>
  <si>
    <t>4030.26</t>
  </si>
  <si>
    <t>27</t>
  </si>
  <si>
    <t>VEA</t>
  </si>
  <si>
    <t>4030.27</t>
  </si>
  <si>
    <t>28</t>
  </si>
  <si>
    <t>VRE</t>
  </si>
  <si>
    <t>4030.28</t>
  </si>
  <si>
    <t>Cổ tức được nhận
Dividend receivables</t>
  </si>
  <si>
    <t>4040.1</t>
  </si>
  <si>
    <t>Lãi trái phiếu được nhận
Coupon receivables</t>
  </si>
  <si>
    <t>4040.2</t>
  </si>
  <si>
    <t>Lãi tiền gửi và chứng chỉ tiền gửi được nhận
Interest receivables from bank deposits and certificates of deposit</t>
  </si>
  <si>
    <t>4040.3</t>
  </si>
  <si>
    <t>Tiền bán chứng khoán chờ thu
Outstanding Settlement of sales transactions</t>
  </si>
  <si>
    <t>4040.4</t>
  </si>
  <si>
    <t>Phải thu cho khoản cổ phiếu hạn chế chờ mua
Receivable from AP/Investors on securities on hold of buying</t>
  </si>
  <si>
    <t>4040.5</t>
  </si>
  <si>
    <t>Phải thu khác
Other receivables</t>
  </si>
  <si>
    <t>4040.6</t>
  </si>
  <si>
    <t>Tài sản khác
Other assets</t>
  </si>
  <si>
    <t>4040.7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</si>
</sst>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</numFmts>
  <fonts count="22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indexed="63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0" fontId="16" fillId="0" borderId="0"/>
    <xf numFmtId="166" fontId="1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12" fillId="0" borderId="0" xfId="0" applyFont="1"/>
    <xf numFmtId="164" fontId="14" fillId="3" borderId="4" xfId="1" applyNumberFormat="1" applyFont="1" applyFill="1" applyBorder="1" applyAlignment="1" applyProtection="1">
      <alignment horizontal="center" vertical="center" wrapText="1"/>
      <protection locked="0"/>
    </xf>
    <xf numFmtId="49" fontId="14" fillId="3" borderId="4" xfId="2" applyNumberFormat="1" applyFont="1" applyFill="1" applyBorder="1" applyAlignment="1">
      <alignment horizontal="center" vertical="center" wrapText="1"/>
    </xf>
    <xf numFmtId="164" fontId="14" fillId="3" borderId="4" xfId="1" applyNumberFormat="1" applyFont="1" applyFill="1" applyBorder="1" applyAlignment="1" applyProtection="1">
      <alignment horizontal="right" vertical="center" wrapText="1"/>
      <protection locked="0"/>
    </xf>
    <xf numFmtId="164" fontId="12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17" fillId="3" borderId="4" xfId="2" applyFont="1" applyFill="1" applyBorder="1" applyAlignment="1">
      <alignment horizontal="center" vertical="center" wrapText="1"/>
    </xf>
    <xf numFmtId="164" fontId="12" fillId="0" borderId="5" xfId="2" applyNumberFormat="1" applyFont="1" applyBorder="1" applyAlignment="1" applyProtection="1">
      <alignment horizontal="right" vertical="center" wrapText="1"/>
      <protection locked="0"/>
    </xf>
    <xf numFmtId="165" fontId="14" fillId="3" borderId="4" xfId="1" applyNumberFormat="1" applyFont="1" applyFill="1" applyBorder="1" applyAlignment="1" applyProtection="1">
      <alignment horizontal="right" vertical="center" wrapText="1"/>
      <protection locked="0"/>
    </xf>
    <xf numFmtId="165" fontId="12" fillId="4" borderId="5" xfId="2" applyNumberFormat="1" applyFont="1" applyFill="1" applyBorder="1" applyAlignment="1" applyProtection="1">
      <alignment horizontal="right" vertical="center" wrapText="1"/>
      <protection locked="0"/>
    </xf>
    <xf numFmtId="164" fontId="18" fillId="0" borderId="5" xfId="0" applyNumberFormat="1" applyFont="1" applyBorder="1" applyAlignment="1" applyProtection="1">
      <alignment horizontal="right" vertical="center" wrapText="1"/>
      <protection locked="0"/>
    </xf>
    <xf numFmtId="41" fontId="19" fillId="4" borderId="4" xfId="3" applyNumberFormat="1" applyFont="1" applyFill="1" applyBorder="1" applyAlignment="1" applyProtection="1">
      <alignment horizontal="right" vertical="center" wrapText="1"/>
      <protection locked="0"/>
    </xf>
    <xf numFmtId="164" fontId="20" fillId="0" borderId="5" xfId="0" applyNumberFormat="1" applyFont="1" applyBorder="1" applyAlignment="1" applyProtection="1">
      <alignment horizontal="right" vertical="center" wrapText="1"/>
      <protection locked="0"/>
    </xf>
    <xf numFmtId="37" fontId="20" fillId="0" borderId="5" xfId="0" applyNumberFormat="1" applyFont="1" applyBorder="1" applyAlignment="1" applyProtection="1">
      <alignment horizontal="right" vertical="center" wrapText="1"/>
      <protection locked="0"/>
    </xf>
    <xf numFmtId="10" fontId="20" fillId="0" borderId="5" xfId="0" applyNumberFormat="1" applyFont="1" applyBorder="1" applyAlignment="1" applyProtection="1">
      <alignment horizontal="right" vertical="center" wrapText="1"/>
      <protection locked="0"/>
    </xf>
    <xf numFmtId="10" fontId="18" fillId="0" borderId="5" xfId="0" applyNumberFormat="1" applyFont="1" applyBorder="1" applyAlignment="1" applyProtection="1">
      <alignment horizontal="right" vertical="center" wrapText="1"/>
      <protection locked="0"/>
    </xf>
    <xf numFmtId="41" fontId="21" fillId="4" borderId="4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justify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justify"/>
    </xf>
    <xf numFmtId="164" fontId="14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14" fillId="3" borderId="3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Comma 2 2 2" xfId="3" xr:uid="{28AC9CF7-A32D-4133-8F8A-674136EE6C50}"/>
    <cellStyle name="Comma 2 4" xfId="1" xr:uid="{B51A098B-FD31-4517-A2E9-C2033D43F529}"/>
    <cellStyle name="Normal" xfId="0" builtinId="0"/>
    <cellStyle name="Normal 4 2" xfId="2" xr:uid="{8559A21D-1173-420B-96D7-A58ECD76E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30"/>
  <sheetViews>
    <sheetView tabSelected="1" workbookViewId="0"/>
  </sheetViews>
  <sheetFormatPr defaultRowHeight="12.5"/>
  <cols>
    <col min="1" max="1" width="25.453125" customWidth="1"/>
    <col min="2" max="2" width="7.36328125" customWidth="1"/>
    <col min="3" max="3" width="48.6328125" customWidth="1"/>
    <col min="4" max="4" width="36" customWidth="1"/>
    <col min="5" max="5" width="15" customWidth="1"/>
  </cols>
  <sheetData>
    <row r="1" spans="1:5" ht="15" customHeight="1">
      <c r="A1" s="9" t="s">
        <v>327</v>
      </c>
      <c r="B1" s="1"/>
      <c r="C1" s="1" t="s">
        <v>0</v>
      </c>
      <c r="D1" s="1" t="s">
        <v>0</v>
      </c>
      <c r="E1" s="1" t="s">
        <v>0</v>
      </c>
    </row>
    <row r="2" spans="1:5" ht="15" customHeight="1">
      <c r="A2" s="9" t="s">
        <v>328</v>
      </c>
      <c r="B2" s="1"/>
      <c r="C2" s="1" t="s">
        <v>0</v>
      </c>
      <c r="D2" s="1" t="s">
        <v>0</v>
      </c>
      <c r="E2" s="1" t="s">
        <v>0</v>
      </c>
    </row>
    <row r="3" spans="1:5" ht="27" customHeight="1">
      <c r="A3" s="1" t="s">
        <v>0</v>
      </c>
      <c r="B3" s="1" t="s">
        <v>0</v>
      </c>
      <c r="C3" s="2" t="s">
        <v>1</v>
      </c>
      <c r="D3" s="1"/>
      <c r="E3" s="1" t="s">
        <v>0</v>
      </c>
    </row>
    <row r="4" spans="1:5" ht="15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15" customHeight="1">
      <c r="A5" s="1" t="s">
        <v>0</v>
      </c>
      <c r="B5" s="1" t="s">
        <v>0</v>
      </c>
      <c r="C5" s="12" t="s">
        <v>329</v>
      </c>
      <c r="D5" s="9">
        <v>2024</v>
      </c>
      <c r="E5" s="1" t="s">
        <v>0</v>
      </c>
    </row>
    <row r="6" spans="1:5" ht="1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5" customHeight="1">
      <c r="A7" s="1" t="s">
        <v>0</v>
      </c>
      <c r="B7" s="1" t="s">
        <v>0</v>
      </c>
      <c r="C7" s="1" t="s">
        <v>0</v>
      </c>
      <c r="D7" s="1" t="s">
        <v>2</v>
      </c>
      <c r="E7" s="1" t="s">
        <v>0</v>
      </c>
    </row>
    <row r="8" spans="1:5" ht="15" customHeight="1">
      <c r="A8" s="1" t="s">
        <v>0</v>
      </c>
      <c r="B8" s="3" t="s">
        <v>3</v>
      </c>
      <c r="C8" s="3" t="s">
        <v>4</v>
      </c>
      <c r="D8" s="3" t="s">
        <v>5</v>
      </c>
      <c r="E8" s="1" t="s">
        <v>0</v>
      </c>
    </row>
    <row r="9" spans="1:5" ht="15" customHeight="1">
      <c r="A9" s="1" t="s">
        <v>0</v>
      </c>
      <c r="B9" s="4" t="s">
        <v>6</v>
      </c>
      <c r="C9" s="5" t="s">
        <v>7</v>
      </c>
      <c r="D9" s="5" t="s">
        <v>8</v>
      </c>
      <c r="E9" s="1" t="s">
        <v>0</v>
      </c>
    </row>
    <row r="10" spans="1:5" ht="15" customHeight="1">
      <c r="A10" s="1" t="s">
        <v>0</v>
      </c>
      <c r="B10" s="4" t="s">
        <v>9</v>
      </c>
      <c r="C10" s="5" t="s">
        <v>10</v>
      </c>
      <c r="D10" s="5" t="s">
        <v>11</v>
      </c>
      <c r="E10" s="1" t="s">
        <v>0</v>
      </c>
    </row>
    <row r="11" spans="1:5" ht="15" customHeight="1">
      <c r="A11" s="1" t="s">
        <v>0</v>
      </c>
      <c r="B11" s="4" t="s">
        <v>12</v>
      </c>
      <c r="C11" s="5" t="s">
        <v>13</v>
      </c>
      <c r="D11" s="5" t="s">
        <v>14</v>
      </c>
      <c r="E11" s="1" t="s">
        <v>0</v>
      </c>
    </row>
    <row r="12" spans="1:5" ht="15" customHeight="1">
      <c r="A12" s="1" t="s">
        <v>0</v>
      </c>
      <c r="B12" s="4" t="s">
        <v>15</v>
      </c>
      <c r="C12" s="5" t="s">
        <v>16</v>
      </c>
      <c r="D12" s="5" t="s">
        <v>17</v>
      </c>
      <c r="E12" s="1" t="s">
        <v>0</v>
      </c>
    </row>
    <row r="13" spans="1:5" ht="15" customHeight="1">
      <c r="A13" s="1" t="s">
        <v>0</v>
      </c>
      <c r="B13" s="4" t="s">
        <v>18</v>
      </c>
      <c r="C13" s="5" t="s">
        <v>19</v>
      </c>
      <c r="D13" s="5" t="s">
        <v>20</v>
      </c>
      <c r="E13" s="1" t="s">
        <v>0</v>
      </c>
    </row>
    <row r="14" spans="1:5" ht="15" customHeight="1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</row>
    <row r="15" spans="1:5" ht="15" customHeight="1">
      <c r="A15" s="13" t="s">
        <v>0</v>
      </c>
      <c r="B15" s="13" t="s">
        <v>21</v>
      </c>
      <c r="C15" s="35" t="s">
        <v>22</v>
      </c>
      <c r="D15" s="35"/>
      <c r="E15" s="13" t="s">
        <v>0</v>
      </c>
    </row>
    <row r="16" spans="1:5" ht="15" customHeight="1">
      <c r="A16" s="13" t="s">
        <v>0</v>
      </c>
      <c r="B16" s="14" t="s">
        <v>0</v>
      </c>
      <c r="C16" s="35"/>
      <c r="D16" s="35"/>
      <c r="E16" s="13"/>
    </row>
    <row r="17" spans="1:5" ht="15" customHeight="1">
      <c r="A17" s="13" t="s">
        <v>0</v>
      </c>
      <c r="B17" s="13" t="s">
        <v>0</v>
      </c>
      <c r="C17" s="13" t="s">
        <v>0</v>
      </c>
      <c r="D17" s="13" t="s">
        <v>331</v>
      </c>
      <c r="E17" s="13" t="s">
        <v>0</v>
      </c>
    </row>
    <row r="18" spans="1:5" ht="15" customHeight="1">
      <c r="A18" s="13" t="s">
        <v>0</v>
      </c>
      <c r="B18" s="13" t="s">
        <v>0</v>
      </c>
      <c r="C18" s="13" t="s">
        <v>0</v>
      </c>
      <c r="D18" s="13" t="s">
        <v>0</v>
      </c>
      <c r="E18" s="13" t="s">
        <v>0</v>
      </c>
    </row>
    <row r="19" spans="1:5" ht="15" customHeight="1">
      <c r="A19" s="33"/>
      <c r="B19" s="33"/>
      <c r="C19" s="15" t="s">
        <v>23</v>
      </c>
      <c r="D19" s="33"/>
      <c r="E19" s="33"/>
    </row>
    <row r="20" spans="1:5" ht="15" customHeight="1">
      <c r="A20" s="33"/>
      <c r="B20" s="33"/>
      <c r="C20" s="15"/>
      <c r="D20" s="33"/>
      <c r="E20" s="33"/>
    </row>
    <row r="21" spans="1:5" ht="15" customHeight="1">
      <c r="A21" s="16"/>
      <c r="B21" s="16"/>
      <c r="C21" s="16" t="s">
        <v>25</v>
      </c>
      <c r="D21" s="16" t="s">
        <v>25</v>
      </c>
      <c r="E21" s="16" t="s">
        <v>24</v>
      </c>
    </row>
    <row r="22" spans="1:5" ht="15" customHeight="1">
      <c r="A22" s="15" t="s">
        <v>0</v>
      </c>
      <c r="B22" s="15" t="s">
        <v>0</v>
      </c>
      <c r="C22" s="15" t="s">
        <v>0</v>
      </c>
      <c r="D22" s="15" t="s">
        <v>0</v>
      </c>
      <c r="E22" s="15" t="s">
        <v>0</v>
      </c>
    </row>
    <row r="23" spans="1:5">
      <c r="A23" s="17"/>
      <c r="B23" s="17"/>
      <c r="C23" s="17"/>
      <c r="D23" s="17"/>
      <c r="E23" s="17"/>
    </row>
    <row r="24" spans="1:5">
      <c r="A24" s="17"/>
      <c r="B24" s="17"/>
      <c r="C24" s="17"/>
      <c r="D24" s="17"/>
      <c r="E24" s="17"/>
    </row>
    <row r="25" spans="1:5">
      <c r="A25" s="17"/>
      <c r="B25" s="17"/>
      <c r="C25" s="17"/>
      <c r="D25" s="17"/>
      <c r="E25" s="17"/>
    </row>
    <row r="26" spans="1:5">
      <c r="A26" s="17"/>
      <c r="B26" s="17"/>
      <c r="C26" s="17"/>
      <c r="D26" s="17"/>
      <c r="E26" s="17"/>
    </row>
    <row r="27" spans="1:5">
      <c r="A27" s="34"/>
      <c r="B27" s="34"/>
      <c r="C27" t="s">
        <v>330</v>
      </c>
    </row>
    <row r="28" spans="1:5">
      <c r="A28" s="34"/>
      <c r="B28" s="34"/>
    </row>
    <row r="29" spans="1:5" ht="15">
      <c r="C29" s="10"/>
      <c r="D29" s="10"/>
      <c r="E29" s="10"/>
    </row>
    <row r="30" spans="1:5" ht="15.5">
      <c r="C30" s="11"/>
      <c r="D30" s="11"/>
      <c r="E30" s="11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21" workbookViewId="0">
      <selection activeCell="D3" sqref="D3:G37"/>
    </sheetView>
  </sheetViews>
  <sheetFormatPr defaultRowHeight="12.5"/>
  <cols>
    <col min="1" max="1" width="68.36328125" customWidth="1"/>
    <col min="2" max="2" width="9.1796875" customWidth="1"/>
    <col min="3" max="3" width="10" customWidth="1"/>
    <col min="4" max="5" width="18.08984375" bestFit="1" customWidth="1"/>
    <col min="6" max="7" width="16.81640625" bestFit="1" customWidth="1"/>
    <col min="8" max="10" width="6.81640625" customWidth="1"/>
  </cols>
  <sheetData>
    <row r="1" spans="1:10" ht="15" customHeight="1">
      <c r="A1" s="36" t="s">
        <v>26</v>
      </c>
      <c r="B1" s="36" t="s">
        <v>27</v>
      </c>
      <c r="C1" s="36" t="s">
        <v>28</v>
      </c>
      <c r="D1" s="37" t="s">
        <v>332</v>
      </c>
      <c r="E1" s="38"/>
      <c r="F1" s="37" t="s">
        <v>333</v>
      </c>
      <c r="G1" s="38"/>
      <c r="H1" s="1"/>
      <c r="I1" s="1"/>
      <c r="J1" s="1"/>
    </row>
    <row r="2" spans="1:10" ht="15" customHeight="1">
      <c r="A2" s="36"/>
      <c r="B2" s="36"/>
      <c r="C2" s="36"/>
      <c r="D2" s="18" t="s">
        <v>334</v>
      </c>
      <c r="E2" s="19" t="s">
        <v>335</v>
      </c>
      <c r="F2" s="18" t="s">
        <v>336</v>
      </c>
      <c r="G2" s="19" t="s">
        <v>335</v>
      </c>
      <c r="H2" s="1"/>
      <c r="I2" s="1"/>
      <c r="J2" s="1"/>
    </row>
    <row r="3" spans="1:10" ht="15" customHeight="1">
      <c r="A3" s="7" t="s">
        <v>31</v>
      </c>
      <c r="B3" s="5" t="s">
        <v>32</v>
      </c>
      <c r="C3" s="5" t="s">
        <v>0</v>
      </c>
      <c r="D3" s="20">
        <v>133631639722</v>
      </c>
      <c r="E3" s="20">
        <v>133631639722</v>
      </c>
      <c r="F3" s="20">
        <v>75146039911</v>
      </c>
      <c r="G3" s="20">
        <v>75146039911</v>
      </c>
      <c r="H3" s="1"/>
      <c r="I3" s="1"/>
      <c r="J3" s="1"/>
    </row>
    <row r="4" spans="1:10" ht="15" customHeight="1">
      <c r="A4" s="5" t="s">
        <v>33</v>
      </c>
      <c r="B4" s="5" t="s">
        <v>34</v>
      </c>
      <c r="C4" s="5" t="s">
        <v>0</v>
      </c>
      <c r="D4" s="21">
        <v>5770289388</v>
      </c>
      <c r="E4" s="21">
        <v>5770289388</v>
      </c>
      <c r="F4" s="21">
        <v>6192258500</v>
      </c>
      <c r="G4" s="21">
        <v>6192258500</v>
      </c>
      <c r="H4" s="1"/>
      <c r="I4" s="1"/>
      <c r="J4" s="1"/>
    </row>
    <row r="5" spans="1:10" ht="15" customHeight="1">
      <c r="A5" s="5" t="s">
        <v>35</v>
      </c>
      <c r="B5" s="5" t="s">
        <v>36</v>
      </c>
      <c r="C5" s="5" t="s">
        <v>0</v>
      </c>
      <c r="D5" s="21">
        <v>26611134</v>
      </c>
      <c r="E5" s="21">
        <v>26611134</v>
      </c>
      <c r="F5" s="21">
        <v>436432747</v>
      </c>
      <c r="G5" s="21">
        <v>436432747</v>
      </c>
      <c r="H5" s="1"/>
      <c r="I5" s="1"/>
      <c r="J5" s="1"/>
    </row>
    <row r="6" spans="1:10" ht="15" customHeight="1">
      <c r="A6" s="5" t="s">
        <v>37</v>
      </c>
      <c r="B6" s="5" t="s">
        <v>38</v>
      </c>
      <c r="C6" s="5" t="s">
        <v>0</v>
      </c>
      <c r="D6" s="21">
        <v>34131574441</v>
      </c>
      <c r="E6" s="21">
        <v>34131574441</v>
      </c>
      <c r="F6" s="21">
        <v>-5510783893</v>
      </c>
      <c r="G6" s="21">
        <v>-5510783893</v>
      </c>
      <c r="H6" s="1"/>
      <c r="I6" s="1"/>
      <c r="J6" s="1"/>
    </row>
    <row r="7" spans="1:10" ht="15" customHeight="1">
      <c r="A7" s="5" t="s">
        <v>39</v>
      </c>
      <c r="B7" s="5" t="s">
        <v>40</v>
      </c>
      <c r="C7" s="5" t="s">
        <v>0</v>
      </c>
      <c r="D7" s="21">
        <v>93703164759</v>
      </c>
      <c r="E7" s="21">
        <v>93703164759</v>
      </c>
      <c r="F7" s="21">
        <v>74027590193</v>
      </c>
      <c r="G7" s="21">
        <v>74027590193</v>
      </c>
      <c r="H7" s="1"/>
      <c r="I7" s="1"/>
      <c r="J7" s="1"/>
    </row>
    <row r="8" spans="1:10" ht="15" customHeight="1">
      <c r="A8" s="5" t="s">
        <v>41</v>
      </c>
      <c r="B8" s="5" t="s">
        <v>42</v>
      </c>
      <c r="C8" s="5" t="s">
        <v>0</v>
      </c>
      <c r="D8" s="21">
        <v>0</v>
      </c>
      <c r="E8" s="21">
        <v>0</v>
      </c>
      <c r="F8" s="21">
        <v>542364</v>
      </c>
      <c r="G8" s="21">
        <v>542364</v>
      </c>
      <c r="H8" s="1"/>
      <c r="I8" s="1"/>
      <c r="J8" s="1"/>
    </row>
    <row r="9" spans="1:10" ht="15" customHeight="1">
      <c r="A9" s="5" t="s">
        <v>43</v>
      </c>
      <c r="B9" s="5" t="s">
        <v>44</v>
      </c>
      <c r="C9" s="5" t="s">
        <v>0</v>
      </c>
      <c r="D9" s="21">
        <v>0</v>
      </c>
      <c r="E9" s="21">
        <v>0</v>
      </c>
      <c r="F9" s="21">
        <v>0</v>
      </c>
      <c r="G9" s="21">
        <v>0</v>
      </c>
      <c r="H9" s="1"/>
      <c r="I9" s="1"/>
      <c r="J9" s="1"/>
    </row>
    <row r="10" spans="1:10" ht="15" customHeight="1">
      <c r="A10" s="5" t="s">
        <v>45</v>
      </c>
      <c r="B10" s="5" t="s">
        <v>46</v>
      </c>
      <c r="C10" s="5" t="s">
        <v>0</v>
      </c>
      <c r="D10" s="21">
        <v>0</v>
      </c>
      <c r="E10" s="21">
        <v>0</v>
      </c>
      <c r="F10" s="21">
        <v>0</v>
      </c>
      <c r="G10" s="21">
        <v>0</v>
      </c>
      <c r="H10" s="1"/>
      <c r="I10" s="1"/>
      <c r="J10" s="1"/>
    </row>
    <row r="11" spans="1:10" ht="15" customHeight="1">
      <c r="A11" s="5" t="s">
        <v>47</v>
      </c>
      <c r="B11" s="5" t="s">
        <v>48</v>
      </c>
      <c r="C11" s="5" t="s">
        <v>0</v>
      </c>
      <c r="D11" s="21">
        <v>0</v>
      </c>
      <c r="E11" s="21">
        <v>0</v>
      </c>
      <c r="F11" s="21">
        <v>0</v>
      </c>
      <c r="G11" s="21">
        <v>0</v>
      </c>
      <c r="H11" s="1"/>
      <c r="I11" s="1"/>
      <c r="J11" s="1"/>
    </row>
    <row r="12" spans="1:10" ht="15" customHeight="1">
      <c r="A12" s="7" t="s">
        <v>49</v>
      </c>
      <c r="B12" s="5" t="s">
        <v>50</v>
      </c>
      <c r="C12" s="5" t="s">
        <v>0</v>
      </c>
      <c r="D12" s="20">
        <v>283241102</v>
      </c>
      <c r="E12" s="20">
        <v>283241102</v>
      </c>
      <c r="F12" s="20">
        <v>216463863</v>
      </c>
      <c r="G12" s="20">
        <v>216463863</v>
      </c>
      <c r="H12" s="1"/>
      <c r="I12" s="1"/>
      <c r="J12" s="1"/>
    </row>
    <row r="13" spans="1:10" ht="15" customHeight="1">
      <c r="A13" s="5" t="s">
        <v>51</v>
      </c>
      <c r="B13" s="5" t="s">
        <v>52</v>
      </c>
      <c r="C13" s="5" t="s">
        <v>0</v>
      </c>
      <c r="D13" s="21">
        <v>283241102</v>
      </c>
      <c r="E13" s="21">
        <v>283241102</v>
      </c>
      <c r="F13" s="21">
        <v>216463863</v>
      </c>
      <c r="G13" s="21">
        <v>216463863</v>
      </c>
      <c r="H13" s="1"/>
      <c r="I13" s="1"/>
      <c r="J13" s="1"/>
    </row>
    <row r="14" spans="1:10" ht="15" customHeight="1">
      <c r="A14" s="5" t="s">
        <v>53</v>
      </c>
      <c r="B14" s="5" t="s">
        <v>54</v>
      </c>
      <c r="C14" s="5" t="s">
        <v>0</v>
      </c>
      <c r="D14" s="21">
        <v>0</v>
      </c>
      <c r="E14" s="21">
        <v>0</v>
      </c>
      <c r="F14" s="21">
        <v>0</v>
      </c>
      <c r="G14" s="21">
        <v>0</v>
      </c>
      <c r="H14" s="1"/>
      <c r="I14" s="1"/>
      <c r="J14" s="1"/>
    </row>
    <row r="15" spans="1:10" ht="15" customHeight="1">
      <c r="A15" s="5" t="s">
        <v>55</v>
      </c>
      <c r="B15" s="5" t="s">
        <v>56</v>
      </c>
      <c r="C15" s="5" t="s">
        <v>0</v>
      </c>
      <c r="D15" s="21">
        <v>0</v>
      </c>
      <c r="E15" s="21">
        <v>0</v>
      </c>
      <c r="F15" s="21">
        <v>0</v>
      </c>
      <c r="G15" s="21">
        <v>0</v>
      </c>
      <c r="H15" s="1"/>
      <c r="I15" s="1"/>
      <c r="J15" s="1"/>
    </row>
    <row r="16" spans="1:10" ht="15" customHeight="1">
      <c r="A16" s="5" t="s">
        <v>57</v>
      </c>
      <c r="B16" s="5" t="s">
        <v>58</v>
      </c>
      <c r="C16" s="5" t="s">
        <v>0</v>
      </c>
      <c r="D16" s="21">
        <v>0</v>
      </c>
      <c r="E16" s="21">
        <v>0</v>
      </c>
      <c r="F16" s="21">
        <v>0</v>
      </c>
      <c r="G16" s="21">
        <v>0</v>
      </c>
      <c r="H16" s="1"/>
      <c r="I16" s="1"/>
      <c r="J16" s="1"/>
    </row>
    <row r="17" spans="1:10" ht="15" customHeight="1">
      <c r="A17" s="5" t="s">
        <v>59</v>
      </c>
      <c r="B17" s="5" t="s">
        <v>60</v>
      </c>
      <c r="C17" s="5" t="s">
        <v>0</v>
      </c>
      <c r="D17" s="21">
        <v>0</v>
      </c>
      <c r="E17" s="21">
        <v>0</v>
      </c>
      <c r="F17" s="21">
        <v>0</v>
      </c>
      <c r="G17" s="21">
        <v>0</v>
      </c>
      <c r="H17" s="1"/>
      <c r="I17" s="1"/>
      <c r="J17" s="1"/>
    </row>
    <row r="18" spans="1:10" ht="15" customHeight="1">
      <c r="A18" s="7" t="s">
        <v>61</v>
      </c>
      <c r="B18" s="5" t="s">
        <v>62</v>
      </c>
      <c r="C18" s="5" t="s">
        <v>0</v>
      </c>
      <c r="D18" s="20">
        <v>5889199023</v>
      </c>
      <c r="E18" s="20">
        <v>5889199023</v>
      </c>
      <c r="F18" s="20">
        <v>4834823539</v>
      </c>
      <c r="G18" s="20">
        <v>4834823539</v>
      </c>
      <c r="H18" s="1"/>
      <c r="I18" s="1"/>
      <c r="J18" s="1"/>
    </row>
    <row r="19" spans="1:10" ht="15" customHeight="1">
      <c r="A19" s="5" t="s">
        <v>63</v>
      </c>
      <c r="B19" s="5" t="s">
        <v>64</v>
      </c>
      <c r="C19" s="5" t="s">
        <v>0</v>
      </c>
      <c r="D19" s="21">
        <v>4824961942</v>
      </c>
      <c r="E19" s="21">
        <v>4824961942</v>
      </c>
      <c r="F19" s="21">
        <v>3969607578</v>
      </c>
      <c r="G19" s="21">
        <v>3969607578</v>
      </c>
      <c r="H19" s="1"/>
      <c r="I19" s="1"/>
      <c r="J19" s="1"/>
    </row>
    <row r="20" spans="1:10" ht="15" customHeight="1">
      <c r="A20" s="5" t="s">
        <v>65</v>
      </c>
      <c r="B20" s="5" t="s">
        <v>66</v>
      </c>
      <c r="C20" s="5" t="s">
        <v>0</v>
      </c>
      <c r="D20" s="21">
        <v>175492081</v>
      </c>
      <c r="E20" s="21">
        <v>175492081</v>
      </c>
      <c r="F20" s="21">
        <v>154591477</v>
      </c>
      <c r="G20" s="21">
        <v>154591477</v>
      </c>
      <c r="H20" s="1"/>
      <c r="I20" s="1"/>
      <c r="J20" s="1"/>
    </row>
    <row r="21" spans="1:10" ht="15" customHeight="1">
      <c r="A21" s="5" t="s">
        <v>67</v>
      </c>
      <c r="B21" s="5" t="s">
        <v>68</v>
      </c>
      <c r="C21" s="5" t="s">
        <v>0</v>
      </c>
      <c r="D21" s="21">
        <v>108909998</v>
      </c>
      <c r="E21" s="21">
        <v>108909998</v>
      </c>
      <c r="F21" s="21">
        <v>108900000</v>
      </c>
      <c r="G21" s="21">
        <v>108900000</v>
      </c>
      <c r="H21" s="1"/>
      <c r="I21" s="1"/>
      <c r="J21" s="1"/>
    </row>
    <row r="22" spans="1:10" ht="15" customHeight="1">
      <c r="A22" s="5" t="s">
        <v>69</v>
      </c>
      <c r="B22" s="5" t="s">
        <v>70</v>
      </c>
      <c r="C22" s="5" t="s">
        <v>0</v>
      </c>
      <c r="D22" s="21">
        <v>335775000</v>
      </c>
      <c r="E22" s="21">
        <v>335775000</v>
      </c>
      <c r="F22" s="21">
        <v>297000000</v>
      </c>
      <c r="G22" s="21">
        <v>297000000</v>
      </c>
      <c r="H22" s="1"/>
      <c r="I22" s="1"/>
      <c r="J22" s="1"/>
    </row>
    <row r="23" spans="1:10" ht="15" customHeight="1">
      <c r="A23" s="5" t="s">
        <v>71</v>
      </c>
      <c r="B23" s="5" t="s">
        <v>72</v>
      </c>
      <c r="C23" s="5" t="s">
        <v>0</v>
      </c>
      <c r="D23" s="21">
        <v>79200000</v>
      </c>
      <c r="E23" s="21">
        <v>79200000</v>
      </c>
      <c r="F23" s="21">
        <v>79200000</v>
      </c>
      <c r="G23" s="21">
        <v>79200000</v>
      </c>
      <c r="H23" s="1"/>
      <c r="I23" s="1"/>
      <c r="J23" s="1"/>
    </row>
    <row r="24" spans="1:10" ht="15" customHeight="1">
      <c r="A24" s="5" t="s">
        <v>73</v>
      </c>
      <c r="B24" s="5" t="s">
        <v>74</v>
      </c>
      <c r="C24" s="5" t="s">
        <v>0</v>
      </c>
      <c r="D24" s="21">
        <v>0</v>
      </c>
      <c r="E24" s="21">
        <v>0</v>
      </c>
      <c r="F24" s="21">
        <v>0</v>
      </c>
      <c r="G24" s="21">
        <v>0</v>
      </c>
      <c r="H24" s="1"/>
      <c r="I24" s="1"/>
      <c r="J24" s="1"/>
    </row>
    <row r="25" spans="1:10" ht="15" customHeight="1">
      <c r="A25" s="5" t="s">
        <v>75</v>
      </c>
      <c r="B25" s="5" t="s">
        <v>76</v>
      </c>
      <c r="C25" s="5" t="s">
        <v>0</v>
      </c>
      <c r="D25" s="21">
        <v>225029346</v>
      </c>
      <c r="E25" s="21">
        <v>225029346</v>
      </c>
      <c r="F25" s="21">
        <v>31035876</v>
      </c>
      <c r="G25" s="21">
        <v>31035876</v>
      </c>
      <c r="H25" s="1"/>
      <c r="I25" s="1"/>
      <c r="J25" s="1"/>
    </row>
    <row r="26" spans="1:10" ht="15" customHeight="1">
      <c r="A26" s="5" t="s">
        <v>77</v>
      </c>
      <c r="B26" s="5" t="s">
        <v>78</v>
      </c>
      <c r="C26" s="5" t="s">
        <v>0</v>
      </c>
      <c r="D26" s="21">
        <v>38130492</v>
      </c>
      <c r="E26" s="21">
        <v>38130492</v>
      </c>
      <c r="F26" s="21">
        <v>38183562</v>
      </c>
      <c r="G26" s="21">
        <v>38183562</v>
      </c>
      <c r="H26" s="1"/>
      <c r="I26" s="1"/>
      <c r="J26" s="1"/>
    </row>
    <row r="27" spans="1:10" ht="15" customHeight="1">
      <c r="A27" s="5" t="s">
        <v>79</v>
      </c>
      <c r="B27" s="5" t="s">
        <v>80</v>
      </c>
      <c r="C27" s="5" t="s">
        <v>0</v>
      </c>
      <c r="D27" s="21">
        <v>0</v>
      </c>
      <c r="E27" s="21">
        <v>0</v>
      </c>
      <c r="F27" s="21">
        <v>0</v>
      </c>
      <c r="G27" s="21">
        <v>0</v>
      </c>
      <c r="H27" s="1"/>
      <c r="I27" s="1"/>
      <c r="J27" s="1"/>
    </row>
    <row r="28" spans="1:10" ht="15" customHeight="1">
      <c r="A28" s="5" t="s">
        <v>81</v>
      </c>
      <c r="B28" s="5" t="s">
        <v>82</v>
      </c>
      <c r="C28" s="5" t="s">
        <v>0</v>
      </c>
      <c r="D28" s="21">
        <v>101700164</v>
      </c>
      <c r="E28" s="21">
        <v>101700164</v>
      </c>
      <c r="F28" s="21">
        <v>156305046</v>
      </c>
      <c r="G28" s="21">
        <v>156305046</v>
      </c>
      <c r="H28" s="1"/>
      <c r="I28" s="1"/>
      <c r="J28" s="1"/>
    </row>
    <row r="29" spans="1:10" ht="15" customHeight="1">
      <c r="A29" s="7" t="s">
        <v>83</v>
      </c>
      <c r="B29" s="5" t="s">
        <v>84</v>
      </c>
      <c r="C29" s="5" t="s">
        <v>0</v>
      </c>
      <c r="D29" s="20">
        <v>127459199597</v>
      </c>
      <c r="E29" s="20">
        <v>127459199597</v>
      </c>
      <c r="F29" s="20">
        <v>70094752509</v>
      </c>
      <c r="G29" s="20">
        <v>70094752509</v>
      </c>
      <c r="H29" s="1"/>
      <c r="I29" s="1"/>
      <c r="J29" s="1"/>
    </row>
    <row r="30" spans="1:10" ht="15" customHeight="1">
      <c r="A30" s="7" t="s">
        <v>85</v>
      </c>
      <c r="B30" s="5" t="s">
        <v>86</v>
      </c>
      <c r="C30" s="5" t="s">
        <v>0</v>
      </c>
      <c r="D30" s="20">
        <v>0</v>
      </c>
      <c r="E30" s="20">
        <v>0</v>
      </c>
      <c r="F30" s="20">
        <v>0</v>
      </c>
      <c r="G30" s="20">
        <v>0</v>
      </c>
      <c r="H30" s="1"/>
      <c r="I30" s="1"/>
      <c r="J30" s="1"/>
    </row>
    <row r="31" spans="1:10" ht="15" customHeight="1">
      <c r="A31" s="5" t="s">
        <v>87</v>
      </c>
      <c r="B31" s="5" t="s">
        <v>88</v>
      </c>
      <c r="C31" s="5" t="s">
        <v>0</v>
      </c>
      <c r="D31" s="21">
        <v>0</v>
      </c>
      <c r="E31" s="21">
        <v>0</v>
      </c>
      <c r="F31" s="21">
        <v>0</v>
      </c>
      <c r="G31" s="21">
        <v>0</v>
      </c>
      <c r="H31" s="1"/>
      <c r="I31" s="1"/>
      <c r="J31" s="1"/>
    </row>
    <row r="32" spans="1:10" ht="15" customHeight="1">
      <c r="A32" s="5" t="s">
        <v>89</v>
      </c>
      <c r="B32" s="5" t="s">
        <v>90</v>
      </c>
      <c r="C32" s="5" t="s">
        <v>0</v>
      </c>
      <c r="D32" s="21">
        <v>0</v>
      </c>
      <c r="E32" s="21">
        <v>0</v>
      </c>
      <c r="F32" s="21">
        <v>0</v>
      </c>
      <c r="G32" s="21">
        <v>0</v>
      </c>
      <c r="H32" s="1"/>
      <c r="I32" s="1"/>
      <c r="J32" s="1"/>
    </row>
    <row r="33" spans="1:10" ht="15" customHeight="1">
      <c r="A33" s="7" t="s">
        <v>91</v>
      </c>
      <c r="B33" s="5" t="s">
        <v>92</v>
      </c>
      <c r="C33" s="5" t="s">
        <v>0</v>
      </c>
      <c r="D33" s="20">
        <v>127459199597</v>
      </c>
      <c r="E33" s="20">
        <v>127459199597</v>
      </c>
      <c r="F33" s="20">
        <v>70094752509</v>
      </c>
      <c r="G33" s="20">
        <v>70094752509</v>
      </c>
      <c r="H33" s="1"/>
      <c r="I33" s="1"/>
      <c r="J33" s="1"/>
    </row>
    <row r="34" spans="1:10" ht="15" customHeight="1">
      <c r="A34" s="5" t="s">
        <v>93</v>
      </c>
      <c r="B34" s="5" t="s">
        <v>94</v>
      </c>
      <c r="C34" s="5" t="s">
        <v>0</v>
      </c>
      <c r="D34" s="21">
        <v>33756034838</v>
      </c>
      <c r="E34" s="21">
        <v>33756034838</v>
      </c>
      <c r="F34" s="21">
        <v>-3932837684</v>
      </c>
      <c r="G34" s="21">
        <v>-3932837684</v>
      </c>
      <c r="H34" s="1"/>
      <c r="I34" s="1"/>
      <c r="J34" s="1"/>
    </row>
    <row r="35" spans="1:10" ht="15" customHeight="1">
      <c r="A35" s="5" t="s">
        <v>95</v>
      </c>
      <c r="B35" s="5" t="s">
        <v>96</v>
      </c>
      <c r="C35" s="5" t="s">
        <v>0</v>
      </c>
      <c r="D35" s="21">
        <v>93703164759</v>
      </c>
      <c r="E35" s="21">
        <v>93703164759</v>
      </c>
      <c r="F35" s="21">
        <v>74027590193</v>
      </c>
      <c r="G35" s="21">
        <v>74027590193</v>
      </c>
      <c r="H35" s="1"/>
      <c r="I35" s="1"/>
      <c r="J35" s="1"/>
    </row>
    <row r="36" spans="1:10" ht="15" customHeight="1">
      <c r="A36" s="7" t="s">
        <v>97</v>
      </c>
      <c r="B36" s="5" t="s">
        <v>98</v>
      </c>
      <c r="C36" s="5" t="s">
        <v>0</v>
      </c>
      <c r="D36" s="20">
        <v>0</v>
      </c>
      <c r="E36" s="20">
        <v>0</v>
      </c>
      <c r="F36" s="20">
        <v>0</v>
      </c>
      <c r="G36" s="20">
        <v>0</v>
      </c>
      <c r="H36" s="1"/>
      <c r="I36" s="1"/>
      <c r="J36" s="1"/>
    </row>
    <row r="37" spans="1:10" ht="15" customHeight="1">
      <c r="A37" s="7" t="s">
        <v>99</v>
      </c>
      <c r="B37" s="5" t="s">
        <v>100</v>
      </c>
      <c r="C37" s="5" t="s">
        <v>0</v>
      </c>
      <c r="D37" s="20">
        <v>127459199597</v>
      </c>
      <c r="E37" s="20">
        <v>127459199597</v>
      </c>
      <c r="F37" s="20">
        <v>70094752509</v>
      </c>
      <c r="G37" s="20">
        <v>70094752509</v>
      </c>
      <c r="H37" s="1"/>
      <c r="I37" s="1"/>
      <c r="J37" s="1"/>
    </row>
    <row r="38" spans="1:10" ht="15" customHeight="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D3" sqref="D3:E45"/>
    </sheetView>
  </sheetViews>
  <sheetFormatPr defaultRowHeight="12.5"/>
  <cols>
    <col min="1" max="1" width="66.453125" customWidth="1"/>
    <col min="2" max="2" width="6.81640625" customWidth="1"/>
    <col min="3" max="3" width="21.08984375" customWidth="1"/>
    <col min="4" max="4" width="18.453125" customWidth="1"/>
    <col min="5" max="5" width="18.7265625" customWidth="1"/>
  </cols>
  <sheetData>
    <row r="1" spans="1:5" ht="15" customHeight="1">
      <c r="A1" s="6" t="s">
        <v>26</v>
      </c>
      <c r="B1" s="6" t="s">
        <v>27</v>
      </c>
      <c r="C1" s="6" t="s">
        <v>28</v>
      </c>
      <c r="D1" s="22" t="s">
        <v>337</v>
      </c>
      <c r="E1" s="22" t="s">
        <v>338</v>
      </c>
    </row>
    <row r="2" spans="1:5" ht="15" customHeight="1">
      <c r="A2" s="7" t="s">
        <v>101</v>
      </c>
      <c r="B2" s="5" t="s">
        <v>102</v>
      </c>
      <c r="C2" s="5" t="s">
        <v>0</v>
      </c>
      <c r="D2" s="5" t="s">
        <v>0</v>
      </c>
      <c r="E2" s="5" t="s">
        <v>0</v>
      </c>
    </row>
    <row r="3" spans="1:5" ht="15" customHeight="1">
      <c r="A3" s="5" t="s">
        <v>103</v>
      </c>
      <c r="B3" s="5" t="s">
        <v>104</v>
      </c>
      <c r="C3" s="5" t="s">
        <v>0</v>
      </c>
      <c r="D3" s="23">
        <v>112040919760</v>
      </c>
      <c r="E3" s="23">
        <v>8381800098</v>
      </c>
    </row>
    <row r="4" spans="1:5" ht="15" customHeight="1">
      <c r="A4" s="5" t="s">
        <v>105</v>
      </c>
      <c r="B4" s="5" t="s">
        <v>106</v>
      </c>
      <c r="C4" s="5" t="s">
        <v>0</v>
      </c>
      <c r="D4" s="23">
        <v>112040919760</v>
      </c>
      <c r="E4" s="23">
        <v>8381800098</v>
      </c>
    </row>
    <row r="5" spans="1:5" ht="15" customHeight="1">
      <c r="A5" s="5" t="s">
        <v>107</v>
      </c>
      <c r="B5" s="5" t="s">
        <v>108</v>
      </c>
      <c r="C5" s="5" t="s">
        <v>0</v>
      </c>
      <c r="D5" s="23">
        <v>0</v>
      </c>
      <c r="E5" s="23">
        <v>0</v>
      </c>
    </row>
    <row r="6" spans="1:5" ht="15" customHeight="1">
      <c r="A6" s="5" t="s">
        <v>109</v>
      </c>
      <c r="B6" s="5" t="s">
        <v>110</v>
      </c>
      <c r="C6" s="5" t="s">
        <v>0</v>
      </c>
      <c r="D6" s="23">
        <v>552003040600</v>
      </c>
      <c r="E6" s="23">
        <v>435185491400</v>
      </c>
    </row>
    <row r="7" spans="1:5" ht="15" customHeight="1">
      <c r="A7" s="5" t="s">
        <v>111</v>
      </c>
      <c r="B7" s="5" t="s">
        <v>112</v>
      </c>
      <c r="C7" s="5" t="s">
        <v>0</v>
      </c>
      <c r="D7" s="23">
        <v>552003040600</v>
      </c>
      <c r="E7" s="23">
        <v>435185491400</v>
      </c>
    </row>
    <row r="8" spans="1:5" ht="15" customHeight="1">
      <c r="A8" s="5" t="s">
        <v>113</v>
      </c>
      <c r="B8" s="5" t="s">
        <v>114</v>
      </c>
      <c r="C8" s="5" t="s">
        <v>0</v>
      </c>
      <c r="D8" s="23">
        <v>0</v>
      </c>
      <c r="E8" s="23">
        <v>0</v>
      </c>
    </row>
    <row r="9" spans="1:5" ht="15" customHeight="1">
      <c r="A9" s="5" t="s">
        <v>115</v>
      </c>
      <c r="B9" s="5" t="s">
        <v>116</v>
      </c>
      <c r="C9" s="5" t="s">
        <v>0</v>
      </c>
      <c r="D9" s="23">
        <v>353800000</v>
      </c>
      <c r="E9" s="23">
        <v>333600000</v>
      </c>
    </row>
    <row r="10" spans="1:5" ht="15" customHeight="1">
      <c r="A10" s="5" t="s">
        <v>117</v>
      </c>
      <c r="B10" s="5" t="s">
        <v>118</v>
      </c>
      <c r="C10" s="5" t="s">
        <v>0</v>
      </c>
      <c r="D10" s="23">
        <v>0</v>
      </c>
      <c r="E10" s="23">
        <v>0</v>
      </c>
    </row>
    <row r="11" spans="1:5" ht="15" customHeight="1">
      <c r="A11" s="5" t="s">
        <v>119</v>
      </c>
      <c r="B11" s="5" t="s">
        <v>120</v>
      </c>
      <c r="C11" s="5" t="s">
        <v>0</v>
      </c>
      <c r="D11" s="23">
        <v>0</v>
      </c>
      <c r="E11" s="23">
        <v>0</v>
      </c>
    </row>
    <row r="12" spans="1:5" ht="15" customHeight="1">
      <c r="A12" s="5" t="s">
        <v>121</v>
      </c>
      <c r="B12" s="5" t="s">
        <v>122</v>
      </c>
      <c r="C12" s="5"/>
      <c r="D12" s="23">
        <v>353800000</v>
      </c>
      <c r="E12" s="23">
        <v>333600000</v>
      </c>
    </row>
    <row r="13" spans="1:5" ht="15" customHeight="1">
      <c r="A13" s="5" t="s">
        <v>123</v>
      </c>
      <c r="B13" s="5" t="s">
        <v>124</v>
      </c>
      <c r="C13" s="5" t="s">
        <v>0</v>
      </c>
      <c r="D13" s="23">
        <v>0</v>
      </c>
      <c r="E13" s="23">
        <v>0</v>
      </c>
    </row>
    <row r="14" spans="1:5" ht="15" customHeight="1">
      <c r="A14" s="5" t="s">
        <v>125</v>
      </c>
      <c r="B14" s="5" t="s">
        <v>126</v>
      </c>
      <c r="C14" s="5" t="s">
        <v>0</v>
      </c>
      <c r="D14" s="23">
        <v>0</v>
      </c>
      <c r="E14" s="23">
        <v>0</v>
      </c>
    </row>
    <row r="15" spans="1:5" ht="15" customHeight="1">
      <c r="A15" s="5" t="s">
        <v>127</v>
      </c>
      <c r="B15" s="5" t="s">
        <v>128</v>
      </c>
      <c r="C15" s="5" t="s">
        <v>0</v>
      </c>
      <c r="D15" s="23">
        <v>353800000</v>
      </c>
      <c r="E15" s="23">
        <v>333600000</v>
      </c>
    </row>
    <row r="16" spans="1:5" ht="15" customHeight="1">
      <c r="A16" s="5" t="s">
        <v>129</v>
      </c>
      <c r="B16" s="5" t="s">
        <v>130</v>
      </c>
      <c r="C16" s="5" t="s">
        <v>0</v>
      </c>
      <c r="D16" s="23">
        <v>0</v>
      </c>
      <c r="E16" s="23">
        <v>0</v>
      </c>
    </row>
    <row r="17" spans="1:5" ht="15" customHeight="1">
      <c r="A17" s="5" t="s">
        <v>131</v>
      </c>
      <c r="B17" s="5" t="s">
        <v>132</v>
      </c>
      <c r="C17" s="5" t="s">
        <v>0</v>
      </c>
      <c r="D17" s="23">
        <v>0</v>
      </c>
      <c r="E17" s="23">
        <v>0</v>
      </c>
    </row>
    <row r="18" spans="1:5" ht="15" customHeight="1">
      <c r="A18" s="7" t="s">
        <v>133</v>
      </c>
      <c r="B18" s="5" t="s">
        <v>134</v>
      </c>
      <c r="C18" s="5" t="s">
        <v>0</v>
      </c>
      <c r="D18" s="20">
        <v>664397760360</v>
      </c>
      <c r="E18" s="20">
        <v>443900891498</v>
      </c>
    </row>
    <row r="19" spans="1:5" ht="15" customHeight="1">
      <c r="A19" s="7" t="s">
        <v>135</v>
      </c>
      <c r="B19" s="5" t="s">
        <v>136</v>
      </c>
      <c r="C19" s="5" t="s">
        <v>0</v>
      </c>
      <c r="D19" s="20"/>
      <c r="E19" s="20"/>
    </row>
    <row r="20" spans="1:5" ht="15" customHeight="1">
      <c r="A20" s="5" t="s">
        <v>137</v>
      </c>
      <c r="B20" s="5" t="s">
        <v>138</v>
      </c>
      <c r="C20" s="5" t="s">
        <v>0</v>
      </c>
      <c r="D20" s="23">
        <v>0</v>
      </c>
      <c r="E20" s="23">
        <v>0</v>
      </c>
    </row>
    <row r="21" spans="1:5" ht="15" customHeight="1">
      <c r="A21" s="5" t="s">
        <v>139</v>
      </c>
      <c r="B21" s="5" t="s">
        <v>140</v>
      </c>
      <c r="C21" s="5" t="s">
        <v>0</v>
      </c>
      <c r="D21" s="23">
        <v>0</v>
      </c>
      <c r="E21" s="23">
        <v>1438575000</v>
      </c>
    </row>
    <row r="22" spans="1:5" ht="15" customHeight="1">
      <c r="A22" s="5" t="s">
        <v>141</v>
      </c>
      <c r="B22" s="5" t="s">
        <v>142</v>
      </c>
      <c r="C22" s="5" t="s">
        <v>0</v>
      </c>
      <c r="D22" s="23">
        <v>369888167</v>
      </c>
      <c r="E22" s="23">
        <v>86805605</v>
      </c>
    </row>
    <row r="23" spans="1:5" ht="15" customHeight="1">
      <c r="A23" s="5" t="s">
        <v>143</v>
      </c>
      <c r="B23" s="5" t="s">
        <v>144</v>
      </c>
      <c r="C23" s="5" t="s">
        <v>0</v>
      </c>
      <c r="D23" s="23">
        <v>11192925</v>
      </c>
      <c r="E23" s="23">
        <v>129628626</v>
      </c>
    </row>
    <row r="24" spans="1:5" ht="15" customHeight="1">
      <c r="A24" s="5" t="s">
        <v>145</v>
      </c>
      <c r="B24" s="5" t="s">
        <v>146</v>
      </c>
      <c r="C24" s="5" t="s">
        <v>0</v>
      </c>
      <c r="D24" s="23">
        <v>0</v>
      </c>
      <c r="E24" s="23">
        <v>0</v>
      </c>
    </row>
    <row r="25" spans="1:5" ht="15" customHeight="1">
      <c r="A25" s="5" t="s">
        <v>147</v>
      </c>
      <c r="B25" s="5" t="s">
        <v>148</v>
      </c>
      <c r="C25" s="5" t="s">
        <v>0</v>
      </c>
      <c r="D25" s="23">
        <v>38130492</v>
      </c>
      <c r="E25" s="23">
        <v>39526290</v>
      </c>
    </row>
    <row r="26" spans="1:5" ht="15" customHeight="1">
      <c r="A26" s="5" t="s">
        <v>149</v>
      </c>
      <c r="B26" s="5" t="s">
        <v>150</v>
      </c>
      <c r="C26" s="5" t="s">
        <v>0</v>
      </c>
      <c r="D26" s="23">
        <v>3861207462</v>
      </c>
      <c r="E26" s="23">
        <v>507371437</v>
      </c>
    </row>
    <row r="27" spans="1:5" ht="15" customHeight="1">
      <c r="A27" s="5" t="s">
        <v>151</v>
      </c>
      <c r="B27" s="5" t="s">
        <v>152</v>
      </c>
      <c r="C27" s="5" t="s">
        <v>0</v>
      </c>
      <c r="D27" s="23">
        <v>142213001</v>
      </c>
      <c r="E27" s="23">
        <v>223296308</v>
      </c>
    </row>
    <row r="28" spans="1:5" ht="15" customHeight="1">
      <c r="A28" s="5" t="s">
        <v>153</v>
      </c>
      <c r="B28" s="5" t="s">
        <v>154</v>
      </c>
      <c r="C28" s="5" t="s">
        <v>0</v>
      </c>
      <c r="D28" s="23">
        <v>1054067382</v>
      </c>
      <c r="E28" s="23">
        <v>836530430</v>
      </c>
    </row>
    <row r="29" spans="1:5" ht="15" customHeight="1">
      <c r="A29" s="5" t="s">
        <v>155</v>
      </c>
      <c r="B29" s="5" t="s">
        <v>156</v>
      </c>
      <c r="C29" s="5" t="s">
        <v>0</v>
      </c>
      <c r="D29" s="23">
        <v>4972678</v>
      </c>
      <c r="E29" s="23">
        <v>0</v>
      </c>
    </row>
    <row r="30" spans="1:5" ht="15" customHeight="1">
      <c r="A30" s="7" t="s">
        <v>157</v>
      </c>
      <c r="B30" s="5" t="s">
        <v>158</v>
      </c>
      <c r="C30" s="5" t="s">
        <v>0</v>
      </c>
      <c r="D30" s="20">
        <v>5481672107</v>
      </c>
      <c r="E30" s="20">
        <v>3261733696</v>
      </c>
    </row>
    <row r="31" spans="1:5" ht="15" customHeight="1">
      <c r="A31" s="7" t="s">
        <v>159</v>
      </c>
      <c r="B31" s="5" t="s">
        <v>160</v>
      </c>
      <c r="C31" s="5" t="s">
        <v>0</v>
      </c>
      <c r="D31" s="20">
        <v>658916088253</v>
      </c>
      <c r="E31" s="20">
        <v>440639157802</v>
      </c>
    </row>
    <row r="32" spans="1:5" ht="15" customHeight="1">
      <c r="A32" s="5" t="s">
        <v>161</v>
      </c>
      <c r="B32" s="5" t="s">
        <v>162</v>
      </c>
      <c r="C32" s="5" t="s">
        <v>0</v>
      </c>
      <c r="D32" s="23">
        <v>169648110300</v>
      </c>
      <c r="E32" s="23">
        <v>144101195100</v>
      </c>
    </row>
    <row r="33" spans="1:5" ht="15" customHeight="1">
      <c r="A33" s="5" t="s">
        <v>163</v>
      </c>
      <c r="B33" s="5" t="s">
        <v>164</v>
      </c>
      <c r="C33" s="5" t="s">
        <v>0</v>
      </c>
      <c r="D33" s="23">
        <v>843002519000</v>
      </c>
      <c r="E33" s="23">
        <v>788943527700</v>
      </c>
    </row>
    <row r="34" spans="1:5" ht="15" customHeight="1">
      <c r="A34" s="5" t="s">
        <v>165</v>
      </c>
      <c r="B34" s="5" t="s">
        <v>166</v>
      </c>
      <c r="C34" s="5" t="s">
        <v>0</v>
      </c>
      <c r="D34" s="23">
        <v>-673354408700</v>
      </c>
      <c r="E34" s="23">
        <v>-644842332600</v>
      </c>
    </row>
    <row r="35" spans="1:5" ht="15" customHeight="1">
      <c r="A35" s="5" t="s">
        <v>167</v>
      </c>
      <c r="B35" s="5" t="s">
        <v>168</v>
      </c>
      <c r="C35" s="5" t="s">
        <v>0</v>
      </c>
      <c r="D35" s="23">
        <v>36070720252</v>
      </c>
      <c r="E35" s="23">
        <v>-29200095402</v>
      </c>
    </row>
    <row r="36" spans="1:5" ht="15" customHeight="1">
      <c r="A36" s="5" t="s">
        <v>169</v>
      </c>
      <c r="B36" s="5" t="s">
        <v>170</v>
      </c>
      <c r="C36" s="5" t="s">
        <v>0</v>
      </c>
      <c r="D36" s="23">
        <v>453197257701</v>
      </c>
      <c r="E36" s="23">
        <v>325738058104</v>
      </c>
    </row>
    <row r="37" spans="1:5" ht="15" customHeight="1">
      <c r="A37" s="7" t="s">
        <v>171</v>
      </c>
      <c r="B37" s="5" t="s">
        <v>172</v>
      </c>
      <c r="C37" s="5" t="s">
        <v>0</v>
      </c>
      <c r="D37" s="24">
        <v>38840.160000000003</v>
      </c>
      <c r="E37" s="24">
        <v>30578.45</v>
      </c>
    </row>
    <row r="38" spans="1:5" ht="15" customHeight="1">
      <c r="A38" s="7" t="s">
        <v>173</v>
      </c>
      <c r="B38" s="5" t="s">
        <v>174</v>
      </c>
      <c r="C38" s="5" t="s">
        <v>0</v>
      </c>
      <c r="D38" s="20">
        <v>0</v>
      </c>
      <c r="E38" s="20">
        <v>0</v>
      </c>
    </row>
    <row r="39" spans="1:5" ht="15" customHeight="1">
      <c r="A39" s="5" t="s">
        <v>175</v>
      </c>
      <c r="B39" s="5" t="s">
        <v>176</v>
      </c>
      <c r="C39" s="5" t="s">
        <v>0</v>
      </c>
      <c r="D39" s="23">
        <v>0</v>
      </c>
      <c r="E39" s="23">
        <v>0</v>
      </c>
    </row>
    <row r="40" spans="1:5" ht="15" customHeight="1">
      <c r="A40" s="5" t="s">
        <v>177</v>
      </c>
      <c r="B40" s="5" t="s">
        <v>178</v>
      </c>
      <c r="C40" s="5" t="s">
        <v>0</v>
      </c>
      <c r="D40" s="23">
        <v>0</v>
      </c>
      <c r="E40" s="23">
        <v>0</v>
      </c>
    </row>
    <row r="41" spans="1:5" ht="15" customHeight="1">
      <c r="A41" s="7" t="s">
        <v>179</v>
      </c>
      <c r="B41" s="5" t="s">
        <v>180</v>
      </c>
      <c r="C41" s="5" t="s">
        <v>0</v>
      </c>
      <c r="D41" s="20"/>
      <c r="E41" s="20"/>
    </row>
    <row r="42" spans="1:5" ht="15" customHeight="1">
      <c r="A42" s="5" t="s">
        <v>181</v>
      </c>
      <c r="B42" s="5" t="s">
        <v>182</v>
      </c>
      <c r="C42" s="5" t="s">
        <v>0</v>
      </c>
      <c r="D42" s="23">
        <v>0</v>
      </c>
      <c r="E42" s="23">
        <v>0</v>
      </c>
    </row>
    <row r="43" spans="1:5" ht="15" customHeight="1">
      <c r="A43" s="5" t="s">
        <v>183</v>
      </c>
      <c r="B43" s="5" t="s">
        <v>184</v>
      </c>
      <c r="C43" s="5" t="s">
        <v>0</v>
      </c>
      <c r="D43" s="23">
        <v>0</v>
      </c>
      <c r="E43" s="23">
        <v>0</v>
      </c>
    </row>
    <row r="44" spans="1:5" ht="15" customHeight="1">
      <c r="A44" s="5" t="s">
        <v>185</v>
      </c>
      <c r="B44" s="5" t="s">
        <v>186</v>
      </c>
      <c r="C44" s="5" t="s">
        <v>0</v>
      </c>
      <c r="D44" s="23">
        <v>0</v>
      </c>
      <c r="E44" s="23">
        <v>0</v>
      </c>
    </row>
    <row r="45" spans="1:5" ht="15" customHeight="1">
      <c r="A45" s="5" t="s">
        <v>187</v>
      </c>
      <c r="B45" s="5" t="s">
        <v>188</v>
      </c>
      <c r="C45" s="5"/>
      <c r="D45" s="25">
        <v>16964811.030000001</v>
      </c>
      <c r="E45" s="25">
        <v>14410119.51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/>
  <cols>
    <col min="1" max="1" width="84.7265625" customWidth="1"/>
    <col min="2" max="2" width="6.81640625" customWidth="1"/>
    <col min="3" max="3" width="20.90625" customWidth="1"/>
    <col min="4" max="4" width="18.6328125" customWidth="1"/>
    <col min="5" max="5" width="18.90625" customWidth="1"/>
  </cols>
  <sheetData>
    <row r="1" spans="1:5" ht="15" customHeight="1">
      <c r="A1" s="6" t="s">
        <v>26</v>
      </c>
      <c r="B1" s="6" t="s">
        <v>27</v>
      </c>
      <c r="C1" s="6" t="s">
        <v>28</v>
      </c>
      <c r="D1" s="6" t="s">
        <v>29</v>
      </c>
      <c r="E1" s="6" t="s">
        <v>30</v>
      </c>
    </row>
    <row r="2" spans="1:5" ht="15" customHeight="1">
      <c r="A2" s="7" t="s">
        <v>189</v>
      </c>
      <c r="B2" s="5" t="s">
        <v>102</v>
      </c>
      <c r="C2" s="5" t="s">
        <v>0</v>
      </c>
      <c r="D2" s="5" t="s">
        <v>0</v>
      </c>
      <c r="E2" s="5" t="s">
        <v>0</v>
      </c>
    </row>
    <row r="3" spans="1:5" ht="15" customHeight="1">
      <c r="A3" s="5" t="s">
        <v>190</v>
      </c>
      <c r="B3" s="5" t="s">
        <v>32</v>
      </c>
      <c r="C3" s="5" t="s">
        <v>0</v>
      </c>
      <c r="D3" s="5" t="s">
        <v>0</v>
      </c>
      <c r="E3" s="5" t="s">
        <v>0</v>
      </c>
    </row>
    <row r="4" spans="1:5" ht="15" customHeight="1">
      <c r="A4" s="5" t="s">
        <v>191</v>
      </c>
      <c r="B4" s="5" t="s">
        <v>34</v>
      </c>
      <c r="C4" s="5" t="s">
        <v>0</v>
      </c>
      <c r="D4" s="5" t="s">
        <v>0</v>
      </c>
      <c r="E4" s="5" t="s">
        <v>0</v>
      </c>
    </row>
    <row r="5" spans="1:5" ht="15" customHeight="1">
      <c r="A5" s="5" t="s">
        <v>192</v>
      </c>
      <c r="B5" s="5" t="s">
        <v>36</v>
      </c>
      <c r="C5" s="5" t="s">
        <v>0</v>
      </c>
      <c r="D5" s="5" t="s">
        <v>0</v>
      </c>
      <c r="E5" s="5" t="s">
        <v>0</v>
      </c>
    </row>
    <row r="6" spans="1:5" ht="15" customHeight="1">
      <c r="A6" s="5" t="s">
        <v>193</v>
      </c>
      <c r="B6" s="5" t="s">
        <v>38</v>
      </c>
      <c r="C6" s="5" t="s">
        <v>0</v>
      </c>
      <c r="D6" s="5" t="s">
        <v>0</v>
      </c>
      <c r="E6" s="5" t="s">
        <v>0</v>
      </c>
    </row>
    <row r="7" spans="1:5" ht="15" customHeight="1">
      <c r="A7" s="5" t="s">
        <v>194</v>
      </c>
      <c r="B7" s="5" t="s">
        <v>40</v>
      </c>
      <c r="C7" s="5" t="s">
        <v>0</v>
      </c>
      <c r="D7" s="5" t="s">
        <v>0</v>
      </c>
      <c r="E7" s="5" t="s">
        <v>0</v>
      </c>
    </row>
    <row r="8" spans="1:5" ht="15" customHeight="1">
      <c r="A8" s="5" t="s">
        <v>195</v>
      </c>
      <c r="B8" s="5" t="s">
        <v>42</v>
      </c>
      <c r="C8" s="5" t="s">
        <v>0</v>
      </c>
      <c r="D8" s="5" t="s">
        <v>0</v>
      </c>
      <c r="E8" s="5" t="s">
        <v>0</v>
      </c>
    </row>
    <row r="9" spans="1:5" ht="15" customHeight="1">
      <c r="A9" s="5" t="s">
        <v>196</v>
      </c>
      <c r="B9" s="5" t="s">
        <v>44</v>
      </c>
      <c r="C9" s="5" t="s">
        <v>0</v>
      </c>
      <c r="D9" s="5" t="s">
        <v>0</v>
      </c>
      <c r="E9" s="5" t="s">
        <v>0</v>
      </c>
    </row>
    <row r="10" spans="1:5" ht="15" customHeight="1">
      <c r="A10" s="5" t="s">
        <v>197</v>
      </c>
      <c r="B10" s="5" t="s">
        <v>46</v>
      </c>
      <c r="C10" s="5" t="s">
        <v>0</v>
      </c>
      <c r="D10" s="5" t="s">
        <v>0</v>
      </c>
      <c r="E10" s="5" t="s">
        <v>0</v>
      </c>
    </row>
    <row r="11" spans="1:5" ht="15" customHeight="1">
      <c r="A11" s="5" t="s">
        <v>198</v>
      </c>
      <c r="B11" s="5" t="s">
        <v>48</v>
      </c>
      <c r="C11" s="5" t="s">
        <v>0</v>
      </c>
      <c r="D11" s="5" t="s">
        <v>0</v>
      </c>
      <c r="E11" s="5" t="s">
        <v>0</v>
      </c>
    </row>
    <row r="12" spans="1:5" ht="15" customHeight="1">
      <c r="A12" s="5" t="s">
        <v>199</v>
      </c>
      <c r="B12" s="5" t="s">
        <v>50</v>
      </c>
      <c r="C12" s="5" t="s">
        <v>0</v>
      </c>
      <c r="D12" s="5" t="s">
        <v>0</v>
      </c>
      <c r="E12" s="5" t="s">
        <v>0</v>
      </c>
    </row>
    <row r="13" spans="1:5" ht="15" customHeight="1">
      <c r="A13" s="5" t="s">
        <v>200</v>
      </c>
      <c r="B13" s="5" t="s">
        <v>62</v>
      </c>
      <c r="C13" s="5" t="s">
        <v>0</v>
      </c>
      <c r="D13" s="5" t="s">
        <v>0</v>
      </c>
      <c r="E13" s="5" t="s">
        <v>0</v>
      </c>
    </row>
    <row r="14" spans="1:5" ht="15" customHeight="1">
      <c r="A14" s="7" t="s">
        <v>201</v>
      </c>
      <c r="B14" s="5" t="s">
        <v>136</v>
      </c>
      <c r="C14" s="5" t="s">
        <v>0</v>
      </c>
      <c r="D14" s="5" t="s">
        <v>0</v>
      </c>
      <c r="E14" s="5" t="s">
        <v>0</v>
      </c>
    </row>
    <row r="15" spans="1:5" ht="15" customHeight="1">
      <c r="A15" s="5" t="s">
        <v>202</v>
      </c>
      <c r="B15" s="5" t="s">
        <v>203</v>
      </c>
      <c r="C15" s="5" t="s">
        <v>0</v>
      </c>
      <c r="D15" s="5" t="s">
        <v>0</v>
      </c>
      <c r="E15" s="5" t="s">
        <v>0</v>
      </c>
    </row>
    <row r="16" spans="1:5" ht="15" customHeight="1">
      <c r="A16" s="5" t="s">
        <v>204</v>
      </c>
      <c r="B16" s="5" t="s">
        <v>205</v>
      </c>
      <c r="C16" s="5" t="s">
        <v>0</v>
      </c>
      <c r="D16" s="5" t="s">
        <v>0</v>
      </c>
      <c r="E16" s="5" t="s">
        <v>0</v>
      </c>
    </row>
    <row r="17" spans="1:5" ht="15" customHeight="1">
      <c r="A17" s="5" t="s">
        <v>206</v>
      </c>
      <c r="B17" s="5" t="s">
        <v>84</v>
      </c>
      <c r="C17" s="5" t="s">
        <v>0</v>
      </c>
      <c r="D17" s="5" t="s">
        <v>0</v>
      </c>
      <c r="E17" s="5" t="s">
        <v>0</v>
      </c>
    </row>
    <row r="18" spans="1:5" ht="15" customHeight="1">
      <c r="A18" s="5" t="s">
        <v>207</v>
      </c>
      <c r="B18" s="5" t="s">
        <v>86</v>
      </c>
      <c r="C18" s="5" t="s">
        <v>0</v>
      </c>
      <c r="D18" s="5" t="s">
        <v>0</v>
      </c>
      <c r="E18" s="5" t="s">
        <v>0</v>
      </c>
    </row>
    <row r="19" spans="1:5" ht="15" customHeight="1">
      <c r="A19" s="5" t="s">
        <v>208</v>
      </c>
      <c r="B19" s="5" t="s">
        <v>209</v>
      </c>
      <c r="C19" s="5" t="s">
        <v>0</v>
      </c>
      <c r="D19" s="5" t="s">
        <v>0</v>
      </c>
      <c r="E19" s="5" t="s">
        <v>0</v>
      </c>
    </row>
    <row r="20" spans="1:5" ht="15" customHeight="1">
      <c r="A20" s="5" t="s">
        <v>210</v>
      </c>
      <c r="B20" s="5" t="s">
        <v>92</v>
      </c>
      <c r="C20" s="5" t="s">
        <v>0</v>
      </c>
      <c r="D20" s="5" t="s">
        <v>0</v>
      </c>
      <c r="E20" s="5" t="s">
        <v>0</v>
      </c>
    </row>
    <row r="21" spans="1:5" ht="15" customHeight="1">
      <c r="A21" s="7" t="s">
        <v>211</v>
      </c>
      <c r="B21" s="5" t="s">
        <v>98</v>
      </c>
      <c r="C21" s="5" t="s">
        <v>0</v>
      </c>
      <c r="D21" s="5" t="s">
        <v>0</v>
      </c>
      <c r="E21" s="5" t="s">
        <v>0</v>
      </c>
    </row>
    <row r="22" spans="1:5" ht="15" customHeight="1">
      <c r="A22" s="7" t="s">
        <v>212</v>
      </c>
      <c r="B22" s="5" t="s">
        <v>213</v>
      </c>
      <c r="C22" s="5" t="s">
        <v>0</v>
      </c>
      <c r="D22" s="5" t="s">
        <v>0</v>
      </c>
      <c r="E22" s="5" t="s">
        <v>0</v>
      </c>
    </row>
    <row r="23" spans="1:5" ht="15" customHeight="1">
      <c r="A23" s="5" t="s">
        <v>214</v>
      </c>
      <c r="B23" s="5" t="s">
        <v>215</v>
      </c>
      <c r="C23" s="5" t="s">
        <v>0</v>
      </c>
      <c r="D23" s="5" t="s">
        <v>0</v>
      </c>
      <c r="E23" s="5" t="s">
        <v>0</v>
      </c>
    </row>
    <row r="24" spans="1:5" ht="15" customHeight="1">
      <c r="A24" s="5" t="s">
        <v>216</v>
      </c>
      <c r="B24" s="5" t="s">
        <v>217</v>
      </c>
      <c r="C24" s="5" t="s">
        <v>0</v>
      </c>
      <c r="D24" s="5" t="s">
        <v>0</v>
      </c>
      <c r="E24" s="5" t="s">
        <v>0</v>
      </c>
    </row>
    <row r="25" spans="1:5" ht="15" customHeight="1">
      <c r="A25" s="5" t="s">
        <v>218</v>
      </c>
      <c r="B25" s="5" t="s">
        <v>219</v>
      </c>
      <c r="C25" s="5" t="s">
        <v>0</v>
      </c>
      <c r="D25" s="5" t="s">
        <v>0</v>
      </c>
      <c r="E25" s="5" t="s">
        <v>0</v>
      </c>
    </row>
    <row r="26" spans="1:5" ht="15" customHeight="1">
      <c r="A26" s="5" t="s">
        <v>220</v>
      </c>
      <c r="B26" s="5" t="s">
        <v>221</v>
      </c>
      <c r="C26" s="5" t="s">
        <v>0</v>
      </c>
      <c r="D26" s="5" t="s">
        <v>0</v>
      </c>
      <c r="E26" s="5" t="s">
        <v>0</v>
      </c>
    </row>
    <row r="27" spans="1:5" ht="15" customHeight="1">
      <c r="A27" s="7" t="s">
        <v>222</v>
      </c>
      <c r="B27" s="5" t="s">
        <v>223</v>
      </c>
      <c r="C27" s="5" t="s">
        <v>0</v>
      </c>
      <c r="D27" s="5" t="s">
        <v>0</v>
      </c>
      <c r="E27" s="5" t="s">
        <v>0</v>
      </c>
    </row>
    <row r="28" spans="1:5" ht="15" customHeight="1">
      <c r="A28" s="5" t="s">
        <v>224</v>
      </c>
      <c r="B28" s="5" t="s">
        <v>225</v>
      </c>
      <c r="C28" s="5"/>
      <c r="D28" s="5"/>
      <c r="E28" s="5"/>
    </row>
    <row r="29" spans="1:5" ht="15" customHeight="1">
      <c r="A29" s="5" t="s">
        <v>216</v>
      </c>
      <c r="B29" s="5" t="s">
        <v>226</v>
      </c>
      <c r="C29" s="5"/>
      <c r="D29" s="5"/>
      <c r="E29" s="5"/>
    </row>
    <row r="30" spans="1:5" ht="15" customHeight="1">
      <c r="A30" s="5" t="s">
        <v>227</v>
      </c>
      <c r="B30" s="5" t="s">
        <v>228</v>
      </c>
      <c r="C30" s="5"/>
      <c r="D30" s="5"/>
      <c r="E30" s="5"/>
    </row>
    <row r="31" spans="1:5" ht="15" customHeight="1">
      <c r="A31" s="5" t="s">
        <v>220</v>
      </c>
      <c r="B31" s="5" t="s">
        <v>229</v>
      </c>
      <c r="C31" s="5"/>
      <c r="D31" s="5"/>
      <c r="E31" s="5"/>
    </row>
    <row r="32" spans="1:5" ht="15" customHeight="1">
      <c r="A32" s="7" t="s">
        <v>230</v>
      </c>
      <c r="B32" s="5" t="s">
        <v>231</v>
      </c>
      <c r="C32" s="5"/>
      <c r="D32" s="5"/>
      <c r="E32" s="5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workbookViewId="0">
      <selection activeCell="E3" sqref="E3:F10"/>
    </sheetView>
  </sheetViews>
  <sheetFormatPr defaultRowHeight="12.5"/>
  <cols>
    <col min="1" max="2" width="6.81640625" customWidth="1"/>
    <col min="3" max="3" width="69.7265625" customWidth="1"/>
    <col min="4" max="4" width="10.26953125" customWidth="1"/>
    <col min="5" max="5" width="18.08984375" bestFit="1" customWidth="1"/>
    <col min="6" max="6" width="18.90625" customWidth="1"/>
  </cols>
  <sheetData>
    <row r="1" spans="1:6" ht="15" customHeight="1">
      <c r="A1" s="36" t="s">
        <v>3</v>
      </c>
      <c r="B1" s="36"/>
      <c r="C1" s="6" t="s">
        <v>4</v>
      </c>
      <c r="D1" s="6" t="s">
        <v>232</v>
      </c>
      <c r="E1" s="22" t="s">
        <v>339</v>
      </c>
      <c r="F1" s="22" t="s">
        <v>336</v>
      </c>
    </row>
    <row r="2" spans="1:6" ht="15" customHeight="1">
      <c r="A2" s="36" t="s">
        <v>233</v>
      </c>
      <c r="B2" s="36"/>
      <c r="C2" s="6" t="s">
        <v>234</v>
      </c>
      <c r="D2" s="6" t="s">
        <v>0</v>
      </c>
      <c r="E2" s="6" t="s">
        <v>6</v>
      </c>
      <c r="F2" s="6" t="s">
        <v>9</v>
      </c>
    </row>
    <row r="3" spans="1:6" ht="15" customHeight="1">
      <c r="A3" s="7" t="s">
        <v>102</v>
      </c>
      <c r="B3" s="7" t="s">
        <v>0</v>
      </c>
      <c r="C3" s="7" t="s">
        <v>235</v>
      </c>
      <c r="D3" s="7" t="s">
        <v>236</v>
      </c>
      <c r="E3" s="26">
        <v>440639157802</v>
      </c>
      <c r="F3" s="26">
        <v>427388287497</v>
      </c>
    </row>
    <row r="4" spans="1:6" ht="15" customHeight="1">
      <c r="A4" s="7" t="s">
        <v>136</v>
      </c>
      <c r="B4" s="7" t="s">
        <v>0</v>
      </c>
      <c r="C4" s="7" t="s">
        <v>237</v>
      </c>
      <c r="D4" s="7" t="s">
        <v>238</v>
      </c>
      <c r="E4" s="26">
        <v>127459199597</v>
      </c>
      <c r="F4" s="26">
        <v>70094752509</v>
      </c>
    </row>
    <row r="5" spans="1:6" ht="15" customHeight="1">
      <c r="A5" s="5" t="s">
        <v>0</v>
      </c>
      <c r="B5" s="5" t="s">
        <v>239</v>
      </c>
      <c r="C5" s="5" t="s">
        <v>240</v>
      </c>
      <c r="D5" s="5" t="s">
        <v>241</v>
      </c>
      <c r="E5" s="27">
        <v>127459199597</v>
      </c>
      <c r="F5" s="27">
        <v>70094752509</v>
      </c>
    </row>
    <row r="6" spans="1:6" ht="15" customHeight="1">
      <c r="A6" s="5" t="s">
        <v>0</v>
      </c>
      <c r="B6" s="5" t="s">
        <v>242</v>
      </c>
      <c r="C6" s="5" t="s">
        <v>243</v>
      </c>
      <c r="D6" s="5" t="s">
        <v>244</v>
      </c>
      <c r="E6" s="27">
        <v>0</v>
      </c>
      <c r="F6" s="27">
        <v>0</v>
      </c>
    </row>
    <row r="7" spans="1:6" ht="15" customHeight="1">
      <c r="A7" s="7" t="s">
        <v>245</v>
      </c>
      <c r="B7" s="7" t="s">
        <v>0</v>
      </c>
      <c r="C7" s="7" t="s">
        <v>246</v>
      </c>
      <c r="D7" s="7" t="s">
        <v>247</v>
      </c>
      <c r="E7" s="26">
        <v>90817730854</v>
      </c>
      <c r="F7" s="26">
        <v>15189875091</v>
      </c>
    </row>
    <row r="8" spans="1:6" ht="15" customHeight="1">
      <c r="A8" s="5" t="s">
        <v>0</v>
      </c>
      <c r="B8" s="5" t="s">
        <v>248</v>
      </c>
      <c r="C8" s="5" t="s">
        <v>249</v>
      </c>
      <c r="D8" s="5" t="s">
        <v>250</v>
      </c>
      <c r="E8" s="27">
        <v>191771302540</v>
      </c>
      <c r="F8" s="27">
        <v>60098334511</v>
      </c>
    </row>
    <row r="9" spans="1:6" ht="15" customHeight="1">
      <c r="A9" s="5" t="s">
        <v>0</v>
      </c>
      <c r="B9" s="5" t="s">
        <v>251</v>
      </c>
      <c r="C9" s="5" t="s">
        <v>252</v>
      </c>
      <c r="D9" s="5" t="s">
        <v>253</v>
      </c>
      <c r="E9" s="27">
        <v>-100953571686</v>
      </c>
      <c r="F9" s="27">
        <v>-44908459420</v>
      </c>
    </row>
    <row r="10" spans="1:6" ht="15" customHeight="1">
      <c r="A10" s="7" t="s">
        <v>254</v>
      </c>
      <c r="B10" s="7" t="s">
        <v>0</v>
      </c>
      <c r="C10" s="7" t="s">
        <v>255</v>
      </c>
      <c r="D10" s="7" t="s">
        <v>256</v>
      </c>
      <c r="E10" s="26">
        <v>658916088253</v>
      </c>
      <c r="F10" s="26">
        <v>512672915097</v>
      </c>
    </row>
    <row r="11" spans="1:6" ht="15" customHeight="1">
      <c r="A11" s="8" t="s">
        <v>0</v>
      </c>
      <c r="B11" s="8"/>
      <c r="C11" s="8" t="s">
        <v>0</v>
      </c>
      <c r="D11" s="8" t="s">
        <v>0</v>
      </c>
      <c r="E11" s="8" t="s">
        <v>0</v>
      </c>
      <c r="F11" s="8" t="s">
        <v>0</v>
      </c>
    </row>
  </sheetData>
  <mergeCells count="2">
    <mergeCell ref="A1:B1"/>
    <mergeCell ref="A2:B2"/>
  </mergeCells>
  <dataValidations count="1">
    <dataValidation type="decimal" allowBlank="1" showInputMessage="1" showErrorMessage="1" errorTitle="Sai kiểu dữ liệu" error="Dữ liệu nhập vào phải là kiểu số!" sqref="E4:F10" xr:uid="{7376F9AC-D014-47C5-AAB0-1E3EC27D69C7}">
      <formula1>-99999999999999900000</formula1>
      <formula2>9999999999999990000</formula2>
    </dataValidation>
  </dataValidation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64"/>
  <sheetViews>
    <sheetView topLeftCell="A46" workbookViewId="0">
      <selection activeCell="F62" sqref="F62:G63"/>
    </sheetView>
  </sheetViews>
  <sheetFormatPr defaultRowHeight="12.5"/>
  <cols>
    <col min="1" max="1" width="6.81640625" customWidth="1"/>
    <col min="2" max="2" width="22.81640625" customWidth="1"/>
    <col min="3" max="3" width="15.7265625" customWidth="1"/>
    <col min="4" max="4" width="10" bestFit="1" customWidth="1"/>
    <col min="5" max="5" width="29.36328125" customWidth="1"/>
    <col min="6" max="6" width="18.90625" bestFit="1" customWidth="1"/>
    <col min="7" max="7" width="29.6328125" customWidth="1"/>
  </cols>
  <sheetData>
    <row r="1" spans="1:7" ht="15" customHeight="1">
      <c r="A1" s="6" t="s">
        <v>3</v>
      </c>
      <c r="B1" s="6" t="s">
        <v>257</v>
      </c>
      <c r="C1" s="36" t="s">
        <v>232</v>
      </c>
      <c r="D1" s="6" t="s">
        <v>258</v>
      </c>
      <c r="E1" s="6" t="s">
        <v>259</v>
      </c>
      <c r="F1" s="6" t="s">
        <v>260</v>
      </c>
      <c r="G1" s="6" t="s">
        <v>261</v>
      </c>
    </row>
    <row r="2" spans="1:7" ht="15" customHeight="1">
      <c r="A2" s="6"/>
      <c r="B2" s="6"/>
      <c r="C2" s="36"/>
      <c r="D2" s="6" t="s">
        <v>6</v>
      </c>
      <c r="E2" s="6" t="s">
        <v>9</v>
      </c>
      <c r="F2" s="6" t="s">
        <v>12</v>
      </c>
      <c r="G2" s="6" t="s">
        <v>15</v>
      </c>
    </row>
    <row r="3" spans="1:7" ht="15" customHeight="1">
      <c r="A3" s="7" t="s">
        <v>102</v>
      </c>
      <c r="B3" s="7" t="s">
        <v>262</v>
      </c>
      <c r="C3" s="7" t="s">
        <v>263</v>
      </c>
      <c r="D3" s="5" t="s">
        <v>0</v>
      </c>
      <c r="E3" s="5" t="s">
        <v>0</v>
      </c>
      <c r="F3" s="5" t="s">
        <v>0</v>
      </c>
      <c r="G3" s="5" t="s">
        <v>0</v>
      </c>
    </row>
    <row r="4" spans="1:7" ht="15" customHeight="1">
      <c r="A4" s="5" t="s">
        <v>264</v>
      </c>
      <c r="B4" s="5" t="s">
        <v>264</v>
      </c>
      <c r="C4" s="5" t="s">
        <v>264</v>
      </c>
      <c r="D4" s="5" t="s">
        <v>264</v>
      </c>
      <c r="E4" s="5" t="s">
        <v>264</v>
      </c>
      <c r="F4" s="5" t="s">
        <v>264</v>
      </c>
      <c r="G4" s="5" t="s">
        <v>264</v>
      </c>
    </row>
    <row r="5" spans="1:7" ht="15" customHeight="1">
      <c r="A5" s="5" t="s">
        <v>6</v>
      </c>
      <c r="B5" s="5" t="s">
        <v>340</v>
      </c>
      <c r="C5" s="5" t="s">
        <v>341</v>
      </c>
      <c r="D5" s="28">
        <v>1609444</v>
      </c>
      <c r="E5" s="29">
        <v>23800</v>
      </c>
      <c r="F5" s="28">
        <v>38304767200</v>
      </c>
      <c r="G5" s="30">
        <v>5.7653365928332999E-2</v>
      </c>
    </row>
    <row r="6" spans="1:7" ht="15" customHeight="1">
      <c r="A6" s="5" t="s">
        <v>9</v>
      </c>
      <c r="B6" s="5" t="s">
        <v>342</v>
      </c>
      <c r="C6" s="5" t="s">
        <v>343</v>
      </c>
      <c r="D6" s="28">
        <v>432412</v>
      </c>
      <c r="E6" s="29">
        <v>45700</v>
      </c>
      <c r="F6" s="28">
        <v>19761228400</v>
      </c>
      <c r="G6" s="30">
        <v>2.97430689550978E-2</v>
      </c>
    </row>
    <row r="7" spans="1:7" ht="15" customHeight="1">
      <c r="A7" s="5" t="s">
        <v>12</v>
      </c>
      <c r="B7" s="5" t="s">
        <v>344</v>
      </c>
      <c r="C7" s="5" t="s">
        <v>345</v>
      </c>
      <c r="D7" s="28">
        <v>780494</v>
      </c>
      <c r="E7" s="29">
        <v>31000</v>
      </c>
      <c r="F7" s="28">
        <v>24195314000</v>
      </c>
      <c r="G7" s="30">
        <v>3.6416910838004503E-2</v>
      </c>
    </row>
    <row r="8" spans="1:7" ht="15" customHeight="1">
      <c r="A8" s="5" t="s">
        <v>15</v>
      </c>
      <c r="B8" s="5" t="s">
        <v>346</v>
      </c>
      <c r="C8" s="5" t="s">
        <v>347</v>
      </c>
      <c r="D8" s="28">
        <v>466700</v>
      </c>
      <c r="E8" s="29">
        <v>39100</v>
      </c>
      <c r="F8" s="28">
        <v>18247970000</v>
      </c>
      <c r="G8" s="30">
        <v>2.7465429730094901E-2</v>
      </c>
    </row>
    <row r="9" spans="1:7" ht="15" customHeight="1">
      <c r="A9" s="5" t="s">
        <v>18</v>
      </c>
      <c r="B9" s="5" t="s">
        <v>348</v>
      </c>
      <c r="C9" s="5" t="s">
        <v>349</v>
      </c>
      <c r="D9" s="28">
        <v>281400</v>
      </c>
      <c r="E9" s="29">
        <v>40900</v>
      </c>
      <c r="F9" s="28">
        <v>11509260000</v>
      </c>
      <c r="G9" s="30">
        <v>1.73228458713705E-2</v>
      </c>
    </row>
    <row r="10" spans="1:7" ht="15" customHeight="1">
      <c r="A10" s="5" t="s">
        <v>350</v>
      </c>
      <c r="B10" s="5" t="s">
        <v>351</v>
      </c>
      <c r="C10" s="5" t="s">
        <v>352</v>
      </c>
      <c r="D10" s="28">
        <v>251100</v>
      </c>
      <c r="E10" s="29">
        <v>49050</v>
      </c>
      <c r="F10" s="28">
        <v>12316455000</v>
      </c>
      <c r="G10" s="30">
        <v>1.8537773205807299E-2</v>
      </c>
    </row>
    <row r="11" spans="1:7" ht="15" customHeight="1">
      <c r="A11" s="5" t="s">
        <v>353</v>
      </c>
      <c r="B11" s="5" t="s">
        <v>354</v>
      </c>
      <c r="C11" s="5" t="s">
        <v>355</v>
      </c>
      <c r="D11" s="28">
        <v>870705</v>
      </c>
      <c r="E11" s="29">
        <v>130500</v>
      </c>
      <c r="F11" s="28">
        <v>113627002500</v>
      </c>
      <c r="G11" s="30">
        <v>0.171022554980366</v>
      </c>
    </row>
    <row r="12" spans="1:7" ht="15" customHeight="1">
      <c r="A12" s="5" t="s">
        <v>356</v>
      </c>
      <c r="B12" s="5" t="s">
        <v>357</v>
      </c>
      <c r="C12" s="5" t="s">
        <v>358</v>
      </c>
      <c r="D12" s="28">
        <v>145000</v>
      </c>
      <c r="E12" s="29">
        <v>83000</v>
      </c>
      <c r="F12" s="28">
        <v>12035000000</v>
      </c>
      <c r="G12" s="30">
        <v>1.8114148960223599E-2</v>
      </c>
    </row>
    <row r="13" spans="1:7" ht="15" customHeight="1">
      <c r="A13" s="5" t="s">
        <v>359</v>
      </c>
      <c r="B13" s="5" t="s">
        <v>360</v>
      </c>
      <c r="C13" s="5" t="s">
        <v>361</v>
      </c>
      <c r="D13" s="28">
        <v>33630</v>
      </c>
      <c r="E13" s="29">
        <v>16150</v>
      </c>
      <c r="F13" s="28">
        <v>543124500</v>
      </c>
      <c r="G13" s="30">
        <v>8.1746889048167702E-4</v>
      </c>
    </row>
    <row r="14" spans="1:7" ht="15" customHeight="1">
      <c r="A14" s="5" t="s">
        <v>50</v>
      </c>
      <c r="B14" s="5" t="s">
        <v>362</v>
      </c>
      <c r="C14" s="5" t="s">
        <v>363</v>
      </c>
      <c r="D14" s="28">
        <v>931242</v>
      </c>
      <c r="E14" s="29">
        <v>28300</v>
      </c>
      <c r="F14" s="28">
        <v>26354148600</v>
      </c>
      <c r="G14" s="30">
        <v>3.9666221309536301E-2</v>
      </c>
    </row>
    <row r="15" spans="1:7" ht="15" customHeight="1">
      <c r="A15" s="5" t="s">
        <v>52</v>
      </c>
      <c r="B15" s="5" t="s">
        <v>364</v>
      </c>
      <c r="C15" s="5" t="s">
        <v>365</v>
      </c>
      <c r="D15" s="28">
        <v>110000</v>
      </c>
      <c r="E15" s="29">
        <v>36900</v>
      </c>
      <c r="F15" s="28">
        <v>4059000000</v>
      </c>
      <c r="G15" s="30">
        <v>6.1092921171207104E-3</v>
      </c>
    </row>
    <row r="16" spans="1:7" ht="15" customHeight="1">
      <c r="A16" s="5" t="s">
        <v>54</v>
      </c>
      <c r="B16" s="5" t="s">
        <v>366</v>
      </c>
      <c r="C16" s="5" t="s">
        <v>367</v>
      </c>
      <c r="D16" s="28">
        <v>434100</v>
      </c>
      <c r="E16" s="29">
        <v>37400</v>
      </c>
      <c r="F16" s="28">
        <v>16235340000</v>
      </c>
      <c r="G16" s="30">
        <v>2.4436175087650801E-2</v>
      </c>
    </row>
    <row r="17" spans="1:7" ht="15" customHeight="1">
      <c r="A17" s="5" t="s">
        <v>56</v>
      </c>
      <c r="B17" s="5" t="s">
        <v>368</v>
      </c>
      <c r="C17" s="5" t="s">
        <v>369</v>
      </c>
      <c r="D17" s="28">
        <v>969438</v>
      </c>
      <c r="E17" s="29">
        <v>22200</v>
      </c>
      <c r="F17" s="28">
        <v>21521523600</v>
      </c>
      <c r="G17" s="30">
        <v>3.2392528819390802E-2</v>
      </c>
    </row>
    <row r="18" spans="1:7" ht="15" customHeight="1">
      <c r="A18" s="5" t="s">
        <v>58</v>
      </c>
      <c r="B18" s="5" t="s">
        <v>370</v>
      </c>
      <c r="C18" s="5" t="s">
        <v>371</v>
      </c>
      <c r="D18" s="28">
        <v>309700</v>
      </c>
      <c r="E18" s="29">
        <v>48000</v>
      </c>
      <c r="F18" s="28">
        <v>14865600000</v>
      </c>
      <c r="G18" s="30">
        <v>2.2374548631749099E-2</v>
      </c>
    </row>
    <row r="19" spans="1:7" ht="15" customHeight="1">
      <c r="A19" s="5" t="s">
        <v>60</v>
      </c>
      <c r="B19" s="5" t="s">
        <v>372</v>
      </c>
      <c r="C19" s="5" t="s">
        <v>373</v>
      </c>
      <c r="D19" s="28">
        <v>707600</v>
      </c>
      <c r="E19" s="29">
        <v>62400</v>
      </c>
      <c r="F19" s="28">
        <v>44154240000</v>
      </c>
      <c r="G19" s="30">
        <v>6.6457538893682097E-2</v>
      </c>
    </row>
    <row r="20" spans="1:7" ht="15" customHeight="1">
      <c r="A20" s="5" t="s">
        <v>313</v>
      </c>
      <c r="B20" s="5" t="s">
        <v>374</v>
      </c>
      <c r="C20" s="5" t="s">
        <v>375</v>
      </c>
      <c r="D20" s="28">
        <v>280612</v>
      </c>
      <c r="E20" s="29">
        <v>41400</v>
      </c>
      <c r="F20" s="28">
        <v>11617336800</v>
      </c>
      <c r="G20" s="30">
        <v>1.7485514691839399E-2</v>
      </c>
    </row>
    <row r="21" spans="1:7" ht="15" customHeight="1">
      <c r="A21" s="5" t="s">
        <v>315</v>
      </c>
      <c r="B21" s="5" t="s">
        <v>376</v>
      </c>
      <c r="C21" s="5" t="s">
        <v>377</v>
      </c>
      <c r="D21" s="28">
        <v>82400</v>
      </c>
      <c r="E21" s="29">
        <v>214500</v>
      </c>
      <c r="F21" s="28">
        <v>17674800000</v>
      </c>
      <c r="G21" s="30">
        <v>2.6602738682356498E-2</v>
      </c>
    </row>
    <row r="22" spans="1:7" ht="15" customHeight="1">
      <c r="A22" s="5" t="s">
        <v>317</v>
      </c>
      <c r="B22" s="5" t="s">
        <v>378</v>
      </c>
      <c r="C22" s="5" t="s">
        <v>379</v>
      </c>
      <c r="D22" s="28">
        <v>137300</v>
      </c>
      <c r="E22" s="29">
        <v>95500</v>
      </c>
      <c r="F22" s="28">
        <v>13112150000</v>
      </c>
      <c r="G22" s="30">
        <v>1.97353916318069E-2</v>
      </c>
    </row>
    <row r="23" spans="1:7" ht="15" customHeight="1">
      <c r="A23" s="5" t="s">
        <v>319</v>
      </c>
      <c r="B23" s="5" t="s">
        <v>380</v>
      </c>
      <c r="C23" s="5" t="s">
        <v>381</v>
      </c>
      <c r="D23" s="28">
        <v>313400</v>
      </c>
      <c r="E23" s="29">
        <v>62600</v>
      </c>
      <c r="F23" s="28">
        <v>19618840000</v>
      </c>
      <c r="G23" s="30">
        <v>2.95287569743908E-2</v>
      </c>
    </row>
    <row r="24" spans="1:7" ht="15" customHeight="1">
      <c r="A24" s="5" t="s">
        <v>62</v>
      </c>
      <c r="B24" s="5" t="s">
        <v>382</v>
      </c>
      <c r="C24" s="5" t="s">
        <v>383</v>
      </c>
      <c r="D24" s="28">
        <v>132400</v>
      </c>
      <c r="E24" s="29">
        <v>86000</v>
      </c>
      <c r="F24" s="28">
        <v>11386400000</v>
      </c>
      <c r="G24" s="30">
        <v>1.71379265243615E-2</v>
      </c>
    </row>
    <row r="25" spans="1:7" ht="15" customHeight="1">
      <c r="A25" s="5" t="s">
        <v>203</v>
      </c>
      <c r="B25" s="5" t="s">
        <v>384</v>
      </c>
      <c r="C25" s="5" t="s">
        <v>385</v>
      </c>
      <c r="D25" s="28">
        <v>240400</v>
      </c>
      <c r="E25" s="29">
        <v>30500</v>
      </c>
      <c r="F25" s="28">
        <v>7332200000</v>
      </c>
      <c r="G25" s="30">
        <v>1.10358589951102E-2</v>
      </c>
    </row>
    <row r="26" spans="1:7" ht="15" customHeight="1">
      <c r="A26" s="5" t="s">
        <v>205</v>
      </c>
      <c r="B26" s="5" t="s">
        <v>386</v>
      </c>
      <c r="C26" s="5" t="s">
        <v>387</v>
      </c>
      <c r="D26" s="28">
        <v>766100</v>
      </c>
      <c r="E26" s="29">
        <v>28800</v>
      </c>
      <c r="F26" s="28">
        <v>22063680000</v>
      </c>
      <c r="G26" s="30">
        <v>3.3208540600806601E-2</v>
      </c>
    </row>
    <row r="27" spans="1:7" ht="15" customHeight="1">
      <c r="A27" s="5" t="s">
        <v>84</v>
      </c>
      <c r="B27" s="5" t="s">
        <v>388</v>
      </c>
      <c r="C27" s="5" t="s">
        <v>389</v>
      </c>
      <c r="D27" s="28">
        <v>736600</v>
      </c>
      <c r="E27" s="29">
        <v>23350</v>
      </c>
      <c r="F27" s="28">
        <v>17199610000</v>
      </c>
      <c r="G27" s="30">
        <v>2.5887519534503699E-2</v>
      </c>
    </row>
    <row r="28" spans="1:7" ht="15" customHeight="1">
      <c r="A28" s="5" t="s">
        <v>86</v>
      </c>
      <c r="B28" s="5" t="s">
        <v>390</v>
      </c>
      <c r="C28" s="5" t="s">
        <v>391</v>
      </c>
      <c r="D28" s="28">
        <v>250700</v>
      </c>
      <c r="E28" s="29">
        <v>45000</v>
      </c>
      <c r="F28" s="28">
        <v>11281500000</v>
      </c>
      <c r="G28" s="30">
        <v>1.6980039176964098E-2</v>
      </c>
    </row>
    <row r="29" spans="1:7" ht="15" customHeight="1">
      <c r="A29" s="5" t="s">
        <v>209</v>
      </c>
      <c r="B29" s="5" t="s">
        <v>392</v>
      </c>
      <c r="C29" s="5" t="s">
        <v>393</v>
      </c>
      <c r="D29" s="28">
        <v>148500</v>
      </c>
      <c r="E29" s="29">
        <v>85200</v>
      </c>
      <c r="F29" s="28">
        <v>12652200000</v>
      </c>
      <c r="G29" s="30">
        <v>1.9043110550439699E-2</v>
      </c>
    </row>
    <row r="30" spans="1:7" ht="15" customHeight="1">
      <c r="A30" s="5" t="s">
        <v>394</v>
      </c>
      <c r="B30" s="5" t="s">
        <v>395</v>
      </c>
      <c r="C30" s="5" t="s">
        <v>396</v>
      </c>
      <c r="D30" s="28">
        <v>219000</v>
      </c>
      <c r="E30" s="29">
        <v>46100</v>
      </c>
      <c r="F30" s="28">
        <v>10095900000</v>
      </c>
      <c r="G30" s="30">
        <v>1.5195565973205E-2</v>
      </c>
    </row>
    <row r="31" spans="1:7" ht="15" customHeight="1">
      <c r="A31" s="5" t="s">
        <v>397</v>
      </c>
      <c r="B31" s="5" t="s">
        <v>398</v>
      </c>
      <c r="C31" s="5" t="s">
        <v>399</v>
      </c>
      <c r="D31" s="28">
        <v>273400</v>
      </c>
      <c r="E31" s="29">
        <v>44300</v>
      </c>
      <c r="F31" s="28">
        <v>12111620000</v>
      </c>
      <c r="G31" s="30">
        <v>1.8229471444090001E-2</v>
      </c>
    </row>
    <row r="32" spans="1:7" ht="15" customHeight="1">
      <c r="A32" s="5" t="s">
        <v>400</v>
      </c>
      <c r="B32" s="5" t="s">
        <v>401</v>
      </c>
      <c r="C32" s="5" t="s">
        <v>402</v>
      </c>
      <c r="D32" s="28">
        <v>397400</v>
      </c>
      <c r="E32" s="29">
        <v>20450</v>
      </c>
      <c r="F32" s="28">
        <v>8126830000</v>
      </c>
      <c r="G32" s="30">
        <v>1.22318744656763E-2</v>
      </c>
    </row>
    <row r="33" spans="1:7" ht="15" customHeight="1">
      <c r="A33" s="5" t="s">
        <v>0</v>
      </c>
      <c r="B33" s="5" t="s">
        <v>265</v>
      </c>
      <c r="C33" s="5" t="s">
        <v>266</v>
      </c>
      <c r="D33" s="5" t="s">
        <v>0</v>
      </c>
      <c r="E33" s="5" t="s">
        <v>0</v>
      </c>
      <c r="F33" s="26">
        <v>552003040600</v>
      </c>
      <c r="G33" s="31">
        <v>0.83083218146445903</v>
      </c>
    </row>
    <row r="34" spans="1:7" ht="15" customHeight="1">
      <c r="A34" s="7" t="s">
        <v>136</v>
      </c>
      <c r="B34" s="7" t="s">
        <v>267</v>
      </c>
      <c r="C34" s="7" t="s">
        <v>268</v>
      </c>
      <c r="D34" s="5" t="s">
        <v>0</v>
      </c>
      <c r="E34" s="5" t="s">
        <v>0</v>
      </c>
      <c r="F34" s="5" t="s">
        <v>0</v>
      </c>
      <c r="G34" s="5" t="s">
        <v>0</v>
      </c>
    </row>
    <row r="35" spans="1:7" ht="15" customHeight="1">
      <c r="A35" s="5" t="s">
        <v>264</v>
      </c>
      <c r="B35" s="5" t="s">
        <v>264</v>
      </c>
      <c r="C35" s="5" t="s">
        <v>264</v>
      </c>
      <c r="D35" s="5" t="s">
        <v>264</v>
      </c>
      <c r="E35" s="5" t="s">
        <v>264</v>
      </c>
      <c r="F35" s="5" t="s">
        <v>264</v>
      </c>
      <c r="G35" s="5" t="s">
        <v>264</v>
      </c>
    </row>
    <row r="36" spans="1:7" ht="15" customHeight="1">
      <c r="A36" s="5" t="s">
        <v>0</v>
      </c>
      <c r="B36" s="5" t="s">
        <v>265</v>
      </c>
      <c r="C36" s="5" t="s">
        <v>269</v>
      </c>
      <c r="D36" s="5" t="s">
        <v>0</v>
      </c>
      <c r="E36" s="5" t="s">
        <v>0</v>
      </c>
      <c r="F36" s="26">
        <v>0</v>
      </c>
      <c r="G36" s="31">
        <v>0</v>
      </c>
    </row>
    <row r="37" spans="1:7" ht="15" customHeight="1">
      <c r="A37" s="5" t="s">
        <v>0</v>
      </c>
      <c r="B37" s="5" t="s">
        <v>270</v>
      </c>
      <c r="C37" s="5" t="s">
        <v>271</v>
      </c>
      <c r="D37" s="5" t="s">
        <v>0</v>
      </c>
      <c r="E37" s="5" t="s">
        <v>0</v>
      </c>
      <c r="F37" s="26">
        <v>552003040600</v>
      </c>
      <c r="G37" s="31">
        <v>0.83083218146445903</v>
      </c>
    </row>
    <row r="38" spans="1:7" ht="15" customHeight="1">
      <c r="A38" s="7" t="s">
        <v>245</v>
      </c>
      <c r="B38" s="7" t="s">
        <v>272</v>
      </c>
      <c r="C38" s="7" t="s">
        <v>273</v>
      </c>
      <c r="D38" s="5" t="s">
        <v>0</v>
      </c>
      <c r="E38" s="5" t="s">
        <v>0</v>
      </c>
      <c r="F38" s="26"/>
      <c r="G38" s="31"/>
    </row>
    <row r="39" spans="1:7" ht="15" customHeight="1">
      <c r="A39" s="5" t="s">
        <v>264</v>
      </c>
      <c r="B39" s="5" t="s">
        <v>264</v>
      </c>
      <c r="C39" s="5" t="s">
        <v>264</v>
      </c>
      <c r="D39" s="5" t="s">
        <v>264</v>
      </c>
      <c r="E39" s="5" t="s">
        <v>264</v>
      </c>
      <c r="F39" s="5" t="s">
        <v>264</v>
      </c>
      <c r="G39" s="5" t="s">
        <v>264</v>
      </c>
    </row>
    <row r="40" spans="1:7" ht="15" customHeight="1">
      <c r="A40" s="5" t="s">
        <v>0</v>
      </c>
      <c r="B40" s="5" t="s">
        <v>265</v>
      </c>
      <c r="C40" s="5" t="s">
        <v>274</v>
      </c>
      <c r="D40" s="5" t="s">
        <v>0</v>
      </c>
      <c r="E40" s="5" t="s">
        <v>0</v>
      </c>
      <c r="F40" s="26">
        <v>0</v>
      </c>
      <c r="G40" s="31">
        <v>0</v>
      </c>
    </row>
    <row r="41" spans="1:7" ht="15" customHeight="1">
      <c r="A41" s="7" t="s">
        <v>254</v>
      </c>
      <c r="B41" s="7" t="s">
        <v>275</v>
      </c>
      <c r="C41" s="7" t="s">
        <v>276</v>
      </c>
      <c r="D41" s="5" t="s">
        <v>0</v>
      </c>
      <c r="E41" s="5" t="s">
        <v>0</v>
      </c>
      <c r="F41" s="5" t="s">
        <v>0</v>
      </c>
      <c r="G41" s="5" t="s">
        <v>0</v>
      </c>
    </row>
    <row r="42" spans="1:7" ht="15" customHeight="1">
      <c r="A42" s="5" t="s">
        <v>264</v>
      </c>
      <c r="B42" s="5" t="s">
        <v>264</v>
      </c>
      <c r="C42" s="5" t="s">
        <v>264</v>
      </c>
      <c r="D42" s="5" t="s">
        <v>264</v>
      </c>
      <c r="E42" s="5" t="s">
        <v>264</v>
      </c>
      <c r="F42" s="5" t="s">
        <v>264</v>
      </c>
      <c r="G42" s="5" t="s">
        <v>264</v>
      </c>
    </row>
    <row r="43" spans="1:7" ht="15" customHeight="1">
      <c r="A43" s="5" t="s">
        <v>0</v>
      </c>
      <c r="B43" s="5" t="s">
        <v>265</v>
      </c>
      <c r="C43" s="5" t="s">
        <v>277</v>
      </c>
      <c r="D43" s="5" t="s">
        <v>0</v>
      </c>
      <c r="E43" s="5" t="s">
        <v>0</v>
      </c>
      <c r="F43" s="26">
        <v>0</v>
      </c>
      <c r="G43" s="31">
        <v>0</v>
      </c>
    </row>
    <row r="44" spans="1:7" ht="15" customHeight="1">
      <c r="A44" s="5" t="s">
        <v>0</v>
      </c>
      <c r="B44" s="5" t="s">
        <v>278</v>
      </c>
      <c r="C44" s="5" t="s">
        <v>279</v>
      </c>
      <c r="D44" s="5" t="s">
        <v>0</v>
      </c>
      <c r="E44" s="5" t="s">
        <v>0</v>
      </c>
      <c r="F44" s="26">
        <v>552003040600</v>
      </c>
      <c r="G44" s="31">
        <v>0.83083218146445903</v>
      </c>
    </row>
    <row r="45" spans="1:7" ht="15" customHeight="1">
      <c r="A45" s="7" t="s">
        <v>280</v>
      </c>
      <c r="B45" s="7" t="s">
        <v>281</v>
      </c>
      <c r="C45" s="7" t="s">
        <v>282</v>
      </c>
      <c r="D45" s="5" t="s">
        <v>0</v>
      </c>
      <c r="E45" s="5" t="s">
        <v>0</v>
      </c>
      <c r="F45" s="26"/>
      <c r="G45" s="31"/>
    </row>
    <row r="46" spans="1:7" ht="15" customHeight="1">
      <c r="A46" s="5" t="s">
        <v>264</v>
      </c>
      <c r="B46" s="5" t="s">
        <v>264</v>
      </c>
      <c r="C46" s="5" t="s">
        <v>264</v>
      </c>
      <c r="D46" s="5" t="s">
        <v>264</v>
      </c>
      <c r="E46" s="5" t="s">
        <v>264</v>
      </c>
      <c r="F46" s="5" t="s">
        <v>264</v>
      </c>
      <c r="G46" s="5" t="s">
        <v>264</v>
      </c>
    </row>
    <row r="47" spans="1:7" ht="15" customHeight="1">
      <c r="A47" s="5" t="s">
        <v>6</v>
      </c>
      <c r="B47" s="5" t="s">
        <v>403</v>
      </c>
      <c r="C47" s="5" t="s">
        <v>404</v>
      </c>
      <c r="D47" s="5"/>
      <c r="E47" s="5"/>
      <c r="F47" s="28">
        <v>353800000</v>
      </c>
      <c r="G47" s="30">
        <v>5.32512330878863E-4</v>
      </c>
    </row>
    <row r="48" spans="1:7" ht="15" customHeight="1">
      <c r="A48" s="5" t="s">
        <v>9</v>
      </c>
      <c r="B48" s="5" t="s">
        <v>405</v>
      </c>
      <c r="C48" s="5" t="s">
        <v>406</v>
      </c>
      <c r="D48" s="5"/>
      <c r="E48" s="5"/>
      <c r="F48" s="28">
        <v>0</v>
      </c>
      <c r="G48" s="30">
        <v>0</v>
      </c>
    </row>
    <row r="49" spans="1:7" ht="15" customHeight="1">
      <c r="A49" s="5" t="s">
        <v>12</v>
      </c>
      <c r="B49" s="5" t="s">
        <v>407</v>
      </c>
      <c r="C49" s="5" t="s">
        <v>408</v>
      </c>
      <c r="D49" s="5"/>
      <c r="E49" s="5"/>
      <c r="F49" s="28">
        <v>0</v>
      </c>
      <c r="G49" s="30">
        <v>0</v>
      </c>
    </row>
    <row r="50" spans="1:7" ht="15" customHeight="1">
      <c r="A50" s="5" t="s">
        <v>15</v>
      </c>
      <c r="B50" s="5" t="s">
        <v>409</v>
      </c>
      <c r="C50" s="5" t="s">
        <v>410</v>
      </c>
      <c r="D50" s="5"/>
      <c r="E50" s="5"/>
      <c r="F50" s="28">
        <v>0</v>
      </c>
      <c r="G50" s="30">
        <v>0</v>
      </c>
    </row>
    <row r="51" spans="1:7" ht="15" customHeight="1">
      <c r="A51" s="5" t="s">
        <v>18</v>
      </c>
      <c r="B51" s="5" t="s">
        <v>411</v>
      </c>
      <c r="C51" s="5" t="s">
        <v>412</v>
      </c>
      <c r="D51" s="5"/>
      <c r="E51" s="5"/>
      <c r="F51" s="28">
        <v>0</v>
      </c>
      <c r="G51" s="30">
        <v>0</v>
      </c>
    </row>
    <row r="52" spans="1:7" ht="15" customHeight="1">
      <c r="A52" s="5" t="s">
        <v>350</v>
      </c>
      <c r="B52" s="5" t="s">
        <v>413</v>
      </c>
      <c r="C52" s="5" t="s">
        <v>414</v>
      </c>
      <c r="D52" s="5"/>
      <c r="E52" s="5"/>
      <c r="F52" s="28">
        <v>0</v>
      </c>
      <c r="G52" s="30">
        <v>0</v>
      </c>
    </row>
    <row r="53" spans="1:7" ht="15" customHeight="1">
      <c r="A53" s="5" t="s">
        <v>353</v>
      </c>
      <c r="B53" s="5" t="s">
        <v>415</v>
      </c>
      <c r="C53" s="5" t="s">
        <v>416</v>
      </c>
      <c r="D53" s="5"/>
      <c r="E53" s="5"/>
      <c r="F53" s="28">
        <v>0</v>
      </c>
      <c r="G53" s="30">
        <v>0</v>
      </c>
    </row>
    <row r="54" spans="1:7" ht="15" customHeight="1">
      <c r="A54" s="5" t="s">
        <v>0</v>
      </c>
      <c r="B54" s="5" t="s">
        <v>265</v>
      </c>
      <c r="C54" s="5" t="s">
        <v>283</v>
      </c>
      <c r="D54" s="5" t="s">
        <v>0</v>
      </c>
      <c r="E54" s="5" t="s">
        <v>0</v>
      </c>
      <c r="F54" s="28">
        <v>353800000</v>
      </c>
      <c r="G54" s="30">
        <v>5.32512330878863E-4</v>
      </c>
    </row>
    <row r="55" spans="1:7" ht="15" customHeight="1">
      <c r="A55" s="7" t="s">
        <v>180</v>
      </c>
      <c r="B55" s="7" t="s">
        <v>284</v>
      </c>
      <c r="C55" s="7" t="s">
        <v>285</v>
      </c>
      <c r="D55" s="5" t="s">
        <v>0</v>
      </c>
      <c r="E55" s="5" t="s">
        <v>0</v>
      </c>
      <c r="F55" s="26"/>
      <c r="G55" s="31"/>
    </row>
    <row r="56" spans="1:7" ht="15" customHeight="1">
      <c r="A56" s="5" t="s">
        <v>6</v>
      </c>
      <c r="B56" s="5" t="s">
        <v>286</v>
      </c>
      <c r="C56" s="5" t="s">
        <v>287</v>
      </c>
      <c r="D56" s="5" t="s">
        <v>0</v>
      </c>
      <c r="E56" s="5" t="s">
        <v>0</v>
      </c>
      <c r="F56" s="28">
        <v>112040919760</v>
      </c>
      <c r="G56" s="30">
        <v>0.16863530620466199</v>
      </c>
    </row>
    <row r="57" spans="1:7" ht="15" customHeight="1">
      <c r="A57" s="5" t="s">
        <v>264</v>
      </c>
      <c r="B57" s="5" t="s">
        <v>264</v>
      </c>
      <c r="C57" s="5" t="s">
        <v>264</v>
      </c>
      <c r="D57" s="5" t="s">
        <v>264</v>
      </c>
      <c r="E57" s="5" t="s">
        <v>264</v>
      </c>
      <c r="F57" s="5" t="s">
        <v>264</v>
      </c>
      <c r="G57" s="5" t="s">
        <v>264</v>
      </c>
    </row>
    <row r="58" spans="1:7" ht="15" customHeight="1">
      <c r="A58" s="5" t="s">
        <v>9</v>
      </c>
      <c r="B58" s="5" t="s">
        <v>288</v>
      </c>
      <c r="C58" s="5" t="s">
        <v>289</v>
      </c>
      <c r="D58" s="5" t="s">
        <v>0</v>
      </c>
      <c r="E58" s="5" t="s">
        <v>0</v>
      </c>
      <c r="F58" s="28">
        <v>0</v>
      </c>
      <c r="G58" s="30">
        <v>0</v>
      </c>
    </row>
    <row r="59" spans="1:7" ht="15" customHeight="1">
      <c r="A59" s="5" t="s">
        <v>264</v>
      </c>
      <c r="B59" s="5" t="s">
        <v>264</v>
      </c>
      <c r="C59" s="5" t="s">
        <v>264</v>
      </c>
      <c r="D59" s="5" t="s">
        <v>264</v>
      </c>
      <c r="E59" s="5" t="s">
        <v>264</v>
      </c>
      <c r="F59" s="5" t="s">
        <v>264</v>
      </c>
      <c r="G59" s="5" t="s">
        <v>264</v>
      </c>
    </row>
    <row r="60" spans="1:7" ht="15" customHeight="1">
      <c r="A60" s="5" t="s">
        <v>12</v>
      </c>
      <c r="B60" s="5" t="s">
        <v>290</v>
      </c>
      <c r="C60" s="5" t="s">
        <v>291</v>
      </c>
      <c r="D60" s="5" t="s">
        <v>0</v>
      </c>
      <c r="E60" s="5" t="s">
        <v>0</v>
      </c>
      <c r="F60" s="28">
        <v>0</v>
      </c>
      <c r="G60" s="30">
        <v>0</v>
      </c>
    </row>
    <row r="61" spans="1:7" ht="15" customHeight="1">
      <c r="A61" s="5" t="s">
        <v>264</v>
      </c>
      <c r="B61" s="5" t="s">
        <v>264</v>
      </c>
      <c r="C61" s="5" t="s">
        <v>264</v>
      </c>
      <c r="D61" s="5" t="s">
        <v>264</v>
      </c>
      <c r="E61" s="5" t="s">
        <v>264</v>
      </c>
      <c r="F61" s="5" t="s">
        <v>264</v>
      </c>
      <c r="G61" s="5" t="s">
        <v>264</v>
      </c>
    </row>
    <row r="62" spans="1:7" ht="15" customHeight="1">
      <c r="A62" s="5" t="s">
        <v>0</v>
      </c>
      <c r="B62" s="5" t="s">
        <v>265</v>
      </c>
      <c r="C62" s="5" t="s">
        <v>292</v>
      </c>
      <c r="D62" s="5" t="s">
        <v>0</v>
      </c>
      <c r="E62" s="5" t="s">
        <v>0</v>
      </c>
      <c r="F62" s="26">
        <v>112040919760</v>
      </c>
      <c r="G62" s="31">
        <v>0.16863530620466199</v>
      </c>
    </row>
    <row r="63" spans="1:7" ht="15" customHeight="1">
      <c r="A63" s="7" t="s">
        <v>293</v>
      </c>
      <c r="B63" s="7" t="s">
        <v>294</v>
      </c>
      <c r="C63" s="7" t="s">
        <v>295</v>
      </c>
      <c r="D63" s="5" t="s">
        <v>0</v>
      </c>
      <c r="E63" s="5" t="s">
        <v>0</v>
      </c>
      <c r="F63" s="26">
        <v>664397760360</v>
      </c>
      <c r="G63" s="31">
        <v>1</v>
      </c>
    </row>
    <row r="64" spans="1:7" ht="15" customHeight="1">
      <c r="A64" s="8" t="s">
        <v>0</v>
      </c>
      <c r="B64" s="8" t="s">
        <v>0</v>
      </c>
      <c r="C64" s="8" t="s">
        <v>0</v>
      </c>
      <c r="D64" s="8" t="s">
        <v>0</v>
      </c>
      <c r="E64" s="8" t="s">
        <v>0</v>
      </c>
      <c r="F64" s="8" t="s">
        <v>0</v>
      </c>
      <c r="G64" s="8" t="s">
        <v>0</v>
      </c>
    </row>
  </sheetData>
  <mergeCells count="1">
    <mergeCell ref="C1:C2"/>
  </mergeCells>
  <dataValidations count="2">
    <dataValidation type="decimal" allowBlank="1" showInputMessage="1" showErrorMessage="1" errorTitle="Sai kiểu dữ liệu!" error="Dữ liệu phải là kiểu số!" sqref="F5:F33 F36:F38" xr:uid="{B5DFD36D-FCF3-47D9-9BC5-7C15A3AB8ABF}">
      <formula1>-99999999999999900000</formula1>
      <formula2>99999999999999900000</formula2>
    </dataValidation>
    <dataValidation type="whole" operator="greaterThan" allowBlank="1" showInputMessage="1" showErrorMessage="1" errorTitle="Sai kiểu dữ liệu!" error="Dữ liệu là kiểu số nguyên!" sqref="D5:E32" xr:uid="{16C6D3B1-C5BD-4829-A9B3-24A3C47CDBBC}">
      <formula1>0</formula1>
    </dataValidation>
  </dataValidation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workbookViewId="0">
      <selection activeCell="D3" sqref="D3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6328125" customWidth="1"/>
  </cols>
  <sheetData>
    <row r="1" spans="1:5" ht="15" customHeight="1">
      <c r="A1" s="6" t="s">
        <v>26</v>
      </c>
      <c r="B1" s="6" t="s">
        <v>27</v>
      </c>
      <c r="C1" s="6" t="s">
        <v>28</v>
      </c>
      <c r="D1" s="22" t="s">
        <v>339</v>
      </c>
      <c r="E1" s="22" t="s">
        <v>336</v>
      </c>
    </row>
    <row r="2" spans="1:5" ht="15" customHeight="1">
      <c r="A2" s="7" t="s">
        <v>189</v>
      </c>
      <c r="B2" s="5" t="s">
        <v>102</v>
      </c>
      <c r="C2" s="5" t="s">
        <v>0</v>
      </c>
      <c r="D2" s="5" t="s">
        <v>0</v>
      </c>
      <c r="E2" s="5" t="s">
        <v>0</v>
      </c>
    </row>
    <row r="3" spans="1:5" ht="15" customHeight="1">
      <c r="A3" s="5" t="s">
        <v>296</v>
      </c>
      <c r="B3" s="5" t="s">
        <v>32</v>
      </c>
      <c r="C3" s="5" t="s">
        <v>0</v>
      </c>
      <c r="D3" s="26">
        <v>127459199597</v>
      </c>
      <c r="E3" s="26">
        <v>70094752509</v>
      </c>
    </row>
    <row r="4" spans="1:5" ht="15" customHeight="1">
      <c r="A4" s="5" t="s">
        <v>297</v>
      </c>
      <c r="B4" s="5" t="s">
        <v>34</v>
      </c>
      <c r="C4" s="5" t="s">
        <v>0</v>
      </c>
      <c r="D4" s="26">
        <v>-93697861589</v>
      </c>
      <c r="E4" s="26">
        <v>-74017447727</v>
      </c>
    </row>
    <row r="5" spans="1:5" ht="15" customHeight="1">
      <c r="A5" s="5" t="s">
        <v>298</v>
      </c>
      <c r="B5" s="5" t="s">
        <v>36</v>
      </c>
      <c r="C5" s="5" t="s">
        <v>0</v>
      </c>
      <c r="D5" s="32">
        <v>-93703164759</v>
      </c>
      <c r="E5" s="32">
        <v>-74027590193</v>
      </c>
    </row>
    <row r="6" spans="1:5" ht="15" customHeight="1">
      <c r="A6" s="5" t="s">
        <v>299</v>
      </c>
      <c r="B6" s="5" t="s">
        <v>38</v>
      </c>
      <c r="C6" s="5" t="s">
        <v>0</v>
      </c>
      <c r="D6" s="32">
        <v>5303170</v>
      </c>
      <c r="E6" s="32">
        <v>10142466</v>
      </c>
    </row>
    <row r="7" spans="1:5" ht="15" customHeight="1">
      <c r="A7" s="5" t="s">
        <v>300</v>
      </c>
      <c r="B7" s="5" t="s">
        <v>40</v>
      </c>
      <c r="C7" s="5" t="s">
        <v>0</v>
      </c>
      <c r="D7" s="26">
        <v>33761338008</v>
      </c>
      <c r="E7" s="26">
        <v>-3922695218</v>
      </c>
    </row>
    <row r="8" spans="1:5" ht="15" customHeight="1">
      <c r="A8" s="5" t="s">
        <v>301</v>
      </c>
      <c r="B8" s="5" t="s">
        <v>62</v>
      </c>
      <c r="C8" s="5" t="s">
        <v>0</v>
      </c>
      <c r="D8" s="32">
        <v>-23114384441</v>
      </c>
      <c r="E8" s="32">
        <v>9578290343</v>
      </c>
    </row>
    <row r="9" spans="1:5" ht="15" customHeight="1">
      <c r="A9" s="5" t="s">
        <v>302</v>
      </c>
      <c r="B9" s="5" t="s">
        <v>42</v>
      </c>
      <c r="C9" s="5" t="s">
        <v>0</v>
      </c>
      <c r="D9" s="32">
        <v>0</v>
      </c>
      <c r="E9" s="32">
        <v>0</v>
      </c>
    </row>
    <row r="10" spans="1:5" ht="15" customHeight="1">
      <c r="A10" s="5" t="s">
        <v>303</v>
      </c>
      <c r="B10" s="5" t="s">
        <v>44</v>
      </c>
      <c r="C10" s="5" t="s">
        <v>0</v>
      </c>
      <c r="D10" s="32">
        <v>-20200000</v>
      </c>
      <c r="E10" s="32">
        <v>-746177951</v>
      </c>
    </row>
    <row r="11" spans="1:5" ht="15" customHeight="1">
      <c r="A11" s="5" t="s">
        <v>304</v>
      </c>
      <c r="B11" s="5" t="s">
        <v>46</v>
      </c>
      <c r="C11" s="5" t="s">
        <v>0</v>
      </c>
      <c r="D11" s="32">
        <v>0</v>
      </c>
      <c r="E11" s="32">
        <v>0</v>
      </c>
    </row>
    <row r="12" spans="1:5" ht="15" customHeight="1">
      <c r="A12" s="5" t="s">
        <v>305</v>
      </c>
      <c r="B12" s="5" t="s">
        <v>48</v>
      </c>
      <c r="C12" s="5" t="s">
        <v>0</v>
      </c>
      <c r="D12" s="32">
        <v>0</v>
      </c>
      <c r="E12" s="32">
        <v>0</v>
      </c>
    </row>
    <row r="13" spans="1:5" ht="15" customHeight="1">
      <c r="A13" s="5" t="s">
        <v>306</v>
      </c>
      <c r="B13" s="5" t="s">
        <v>50</v>
      </c>
      <c r="C13" s="5" t="s">
        <v>0</v>
      </c>
      <c r="D13" s="32">
        <v>-1438575000</v>
      </c>
      <c r="E13" s="32">
        <v>-911160000</v>
      </c>
    </row>
    <row r="14" spans="1:5" ht="15" customHeight="1">
      <c r="A14" s="5" t="s">
        <v>307</v>
      </c>
      <c r="B14" s="5" t="s">
        <v>52</v>
      </c>
      <c r="C14" s="5" t="s">
        <v>0</v>
      </c>
      <c r="D14" s="32">
        <v>283082562</v>
      </c>
      <c r="E14" s="32">
        <v>-18964689</v>
      </c>
    </row>
    <row r="15" spans="1:5" ht="15" customHeight="1">
      <c r="A15" s="5" t="s">
        <v>308</v>
      </c>
      <c r="B15" s="5" t="s">
        <v>54</v>
      </c>
      <c r="C15" s="5" t="s">
        <v>0</v>
      </c>
      <c r="D15" s="32">
        <v>0</v>
      </c>
      <c r="E15" s="32">
        <v>0</v>
      </c>
    </row>
    <row r="16" spans="1:5" ht="15" customHeight="1">
      <c r="A16" s="5" t="s">
        <v>309</v>
      </c>
      <c r="B16" s="5" t="s">
        <v>56</v>
      </c>
      <c r="C16" s="5" t="s">
        <v>0</v>
      </c>
      <c r="D16" s="32">
        <v>-118435701</v>
      </c>
      <c r="E16" s="32">
        <v>-4239073</v>
      </c>
    </row>
    <row r="17" spans="1:5" ht="15" customHeight="1">
      <c r="A17" s="5" t="s">
        <v>310</v>
      </c>
      <c r="B17" s="5" t="s">
        <v>58</v>
      </c>
      <c r="C17" s="5" t="s">
        <v>0</v>
      </c>
      <c r="D17" s="32">
        <v>3353836025</v>
      </c>
      <c r="E17" s="32">
        <v>196155835</v>
      </c>
    </row>
    <row r="18" spans="1:5" ht="15" customHeight="1">
      <c r="A18" s="5" t="s">
        <v>311</v>
      </c>
      <c r="B18" s="5" t="s">
        <v>60</v>
      </c>
      <c r="C18" s="5" t="s">
        <v>0</v>
      </c>
      <c r="D18" s="32">
        <v>-81083307</v>
      </c>
      <c r="E18" s="32">
        <v>299081315</v>
      </c>
    </row>
    <row r="19" spans="1:5" ht="15" customHeight="1">
      <c r="A19" s="5" t="s">
        <v>312</v>
      </c>
      <c r="B19" s="5" t="s">
        <v>313</v>
      </c>
      <c r="C19" s="5" t="s">
        <v>0</v>
      </c>
      <c r="D19" s="32">
        <v>-1726290</v>
      </c>
      <c r="E19" s="32">
        <v>-1366740</v>
      </c>
    </row>
    <row r="20" spans="1:5" ht="15" customHeight="1">
      <c r="A20" s="5" t="s">
        <v>314</v>
      </c>
      <c r="B20" s="5" t="s">
        <v>315</v>
      </c>
      <c r="C20" s="5" t="s">
        <v>0</v>
      </c>
      <c r="D20" s="32">
        <v>217536952</v>
      </c>
      <c r="E20" s="32">
        <v>69623654</v>
      </c>
    </row>
    <row r="21" spans="1:5" ht="15" customHeight="1">
      <c r="A21" s="5" t="s">
        <v>316</v>
      </c>
      <c r="B21" s="5" t="s">
        <v>317</v>
      </c>
      <c r="C21" s="5" t="s">
        <v>0</v>
      </c>
      <c r="D21" s="32">
        <v>0</v>
      </c>
      <c r="E21" s="32">
        <v>0</v>
      </c>
    </row>
    <row r="22" spans="1:5" ht="15" customHeight="1">
      <c r="A22" s="5" t="s">
        <v>318</v>
      </c>
      <c r="B22" s="5" t="s">
        <v>319</v>
      </c>
      <c r="C22" s="5" t="s">
        <v>0</v>
      </c>
      <c r="D22" s="26">
        <v>12841388808</v>
      </c>
      <c r="E22" s="26">
        <v>4538547476</v>
      </c>
    </row>
    <row r="23" spans="1:5" ht="15" customHeight="1">
      <c r="A23" s="7" t="s">
        <v>201</v>
      </c>
      <c r="B23" s="5" t="s">
        <v>136</v>
      </c>
      <c r="C23" s="5" t="s">
        <v>0</v>
      </c>
      <c r="D23" s="26"/>
      <c r="E23" s="26"/>
    </row>
    <row r="24" spans="1:5" ht="15" customHeight="1">
      <c r="A24" s="5" t="s">
        <v>202</v>
      </c>
      <c r="B24" s="5" t="s">
        <v>94</v>
      </c>
      <c r="C24" s="5" t="s">
        <v>0</v>
      </c>
      <c r="D24" s="32">
        <v>191771302540</v>
      </c>
      <c r="E24" s="32">
        <v>60098334511</v>
      </c>
    </row>
    <row r="25" spans="1:5" ht="15" customHeight="1">
      <c r="A25" s="5" t="s">
        <v>204</v>
      </c>
      <c r="B25" s="5" t="s">
        <v>96</v>
      </c>
      <c r="C25" s="5" t="s">
        <v>0</v>
      </c>
      <c r="D25" s="32">
        <v>-100953571686</v>
      </c>
      <c r="E25" s="32">
        <v>-44908459420</v>
      </c>
    </row>
    <row r="26" spans="1:5" ht="15" customHeight="1">
      <c r="A26" s="5" t="s">
        <v>206</v>
      </c>
      <c r="B26" s="5" t="s">
        <v>320</v>
      </c>
      <c r="C26" s="5" t="s">
        <v>0</v>
      </c>
      <c r="D26" s="32">
        <v>0</v>
      </c>
      <c r="E26" s="32">
        <v>0</v>
      </c>
    </row>
    <row r="27" spans="1:5" ht="15" customHeight="1">
      <c r="A27" s="5" t="s">
        <v>207</v>
      </c>
      <c r="B27" s="5" t="s">
        <v>321</v>
      </c>
      <c r="C27" s="5" t="s">
        <v>0</v>
      </c>
      <c r="D27" s="32">
        <v>0</v>
      </c>
      <c r="E27" s="32">
        <v>0</v>
      </c>
    </row>
    <row r="28" spans="1:5" ht="15" customHeight="1">
      <c r="A28" s="5" t="s">
        <v>322</v>
      </c>
      <c r="B28" s="5" t="s">
        <v>323</v>
      </c>
      <c r="C28" s="5" t="s">
        <v>0</v>
      </c>
      <c r="D28" s="32">
        <v>0</v>
      </c>
      <c r="E28" s="32">
        <v>0</v>
      </c>
    </row>
    <row r="29" spans="1:5" ht="15" customHeight="1">
      <c r="A29" s="5" t="s">
        <v>324</v>
      </c>
      <c r="B29" s="5" t="s">
        <v>92</v>
      </c>
      <c r="C29" s="5" t="s">
        <v>0</v>
      </c>
      <c r="D29" s="26">
        <v>90817730854</v>
      </c>
      <c r="E29" s="26">
        <v>15189875091</v>
      </c>
    </row>
    <row r="30" spans="1:5" ht="15" customHeight="1">
      <c r="A30" s="7" t="s">
        <v>211</v>
      </c>
      <c r="B30" s="5" t="s">
        <v>98</v>
      </c>
      <c r="C30" s="5" t="s">
        <v>0</v>
      </c>
      <c r="D30" s="26">
        <v>103659119662</v>
      </c>
      <c r="E30" s="26">
        <v>19728422567</v>
      </c>
    </row>
    <row r="31" spans="1:5" ht="15" customHeight="1">
      <c r="A31" s="7" t="s">
        <v>212</v>
      </c>
      <c r="B31" s="5" t="s">
        <v>213</v>
      </c>
      <c r="C31" s="5" t="s">
        <v>0</v>
      </c>
      <c r="D31" s="26">
        <v>8381800098</v>
      </c>
      <c r="E31" s="26">
        <v>25445022267</v>
      </c>
    </row>
    <row r="32" spans="1:5" ht="15" customHeight="1">
      <c r="A32" s="5" t="s">
        <v>214</v>
      </c>
      <c r="B32" s="5" t="s">
        <v>215</v>
      </c>
      <c r="C32" s="5" t="s">
        <v>0</v>
      </c>
      <c r="D32" s="32">
        <v>8381800098</v>
      </c>
      <c r="E32" s="32">
        <v>25445022267</v>
      </c>
    </row>
    <row r="33" spans="1:5" ht="15" customHeight="1">
      <c r="A33" s="5" t="s">
        <v>216</v>
      </c>
      <c r="B33" s="5" t="s">
        <v>217</v>
      </c>
      <c r="C33" s="5" t="s">
        <v>0</v>
      </c>
      <c r="D33" s="32">
        <v>7754371322</v>
      </c>
      <c r="E33" s="32">
        <v>21973305696</v>
      </c>
    </row>
    <row r="34" spans="1:5" ht="15" customHeight="1">
      <c r="A34" s="5" t="s">
        <v>218</v>
      </c>
      <c r="B34" s="5" t="s">
        <v>219</v>
      </c>
      <c r="C34" s="5" t="s">
        <v>0</v>
      </c>
      <c r="D34" s="32">
        <v>627428776</v>
      </c>
      <c r="E34" s="32">
        <v>3471716571</v>
      </c>
    </row>
    <row r="35" spans="1:5" ht="15" customHeight="1">
      <c r="A35" s="5" t="s">
        <v>220</v>
      </c>
      <c r="B35" s="5" t="s">
        <v>221</v>
      </c>
      <c r="C35" s="5" t="s">
        <v>0</v>
      </c>
      <c r="D35" s="32">
        <v>0</v>
      </c>
      <c r="E35" s="32">
        <v>0</v>
      </c>
    </row>
    <row r="36" spans="1:5" ht="15" customHeight="1">
      <c r="A36" s="7" t="s">
        <v>222</v>
      </c>
      <c r="B36" s="5" t="s">
        <v>223</v>
      </c>
      <c r="C36" s="5" t="s">
        <v>0</v>
      </c>
      <c r="D36" s="26">
        <v>112040919760</v>
      </c>
      <c r="E36" s="26">
        <v>45173444834</v>
      </c>
    </row>
    <row r="37" spans="1:5" ht="15" customHeight="1">
      <c r="A37" s="5" t="s">
        <v>224</v>
      </c>
      <c r="B37" s="5" t="s">
        <v>225</v>
      </c>
      <c r="C37" s="5" t="s">
        <v>0</v>
      </c>
      <c r="D37" s="32">
        <v>112040919760</v>
      </c>
      <c r="E37" s="32">
        <v>45173444834</v>
      </c>
    </row>
    <row r="38" spans="1:5" ht="15" customHeight="1">
      <c r="A38" s="5" t="s">
        <v>216</v>
      </c>
      <c r="B38" s="5" t="s">
        <v>226</v>
      </c>
      <c r="C38" s="5" t="s">
        <v>0</v>
      </c>
      <c r="D38" s="32">
        <v>107274157262</v>
      </c>
      <c r="E38" s="32">
        <v>44716803913</v>
      </c>
    </row>
    <row r="39" spans="1:5" ht="15" customHeight="1">
      <c r="A39" s="5" t="s">
        <v>227</v>
      </c>
      <c r="B39" s="5" t="s">
        <v>228</v>
      </c>
      <c r="C39" s="5" t="s">
        <v>0</v>
      </c>
      <c r="D39" s="32">
        <v>4766762498</v>
      </c>
      <c r="E39" s="32">
        <v>456640921</v>
      </c>
    </row>
    <row r="40" spans="1:5" ht="15" customHeight="1">
      <c r="A40" s="5" t="s">
        <v>220</v>
      </c>
      <c r="B40" s="5" t="s">
        <v>229</v>
      </c>
      <c r="C40" s="5" t="s">
        <v>0</v>
      </c>
      <c r="D40" s="32">
        <v>0</v>
      </c>
      <c r="E40" s="32">
        <v>0</v>
      </c>
    </row>
    <row r="41" spans="1:5" ht="15" customHeight="1">
      <c r="A41" s="7" t="s">
        <v>230</v>
      </c>
      <c r="B41" s="5" t="s">
        <v>231</v>
      </c>
      <c r="C41" s="5" t="s">
        <v>0</v>
      </c>
      <c r="D41" s="26">
        <v>103659119662</v>
      </c>
      <c r="E41" s="26">
        <v>19728422567</v>
      </c>
    </row>
    <row r="42" spans="1:5" ht="15" customHeight="1">
      <c r="A42" s="5" t="s">
        <v>325</v>
      </c>
      <c r="B42" s="5" t="s">
        <v>326</v>
      </c>
      <c r="C42" s="5" t="s">
        <v>0</v>
      </c>
      <c r="D42" s="26">
        <v>0</v>
      </c>
      <c r="E42" s="26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635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{'SheetId':'471cb1af-a389-4255-b9dd-016a7d1c6972','UId':'72c31d99-6a74-4b21-8ea4-e7852cbcbd44','Col':4,'Row':3,'Format':'numberic','Value':'133631639722','TargetCode':''}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{'SheetId':'471cb1af-a389-4255-b9dd-016a7d1c6972','UId':'3559eab5-6f21-4a75-87c5-93fbcb750750','Col':5,'Row':3,'Format':'numberic','Value':'133631639722','TargetCode':''}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{'SheetId':'471cb1af-a389-4255-b9dd-016a7d1c6972','UId':'05cac1a8-3049-4f91-b1ab-17788cc23517','Col':6,'Row':3,'Format':'numberic','Value':'75146039911','TargetCode':''}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{'SheetId':'471cb1af-a389-4255-b9dd-016a7d1c6972','UId':'ea4ba63c-5d5f-4409-9e7e-a6d98ae0aafa','Col':7,'Row':3,'Format':'numberic','Value':'75146039911','TargetCode':''}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{'SheetId':'471cb1af-a389-4255-b9dd-016a7d1c6972','UId':'40d1fbb9-33fd-45ce-811f-f2fbfa9ac354','Col':4,'Row':4,'Format':'numberic','Value':'5770289388','TargetCode':''}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{'SheetId':'471cb1af-a389-4255-b9dd-016a7d1c6972','UId':'ad1976c4-37d8-4d7a-9cd4-7b31136b73ad','Col':5,'Row':4,'Format':'numberic','Value':'5770289388','TargetCode':''}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{'SheetId':'471cb1af-a389-4255-b9dd-016a7d1c6972','UId':'ee9edb2c-8f95-4914-a3da-9d0d48b70256','Col':6,'Row':4,'Format':'numberic','Value':'6192258500','TargetCode':''}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{'SheetId':'471cb1af-a389-4255-b9dd-016a7d1c6972','UId':'444b91d7-87bf-4a97-a74d-a9bbd39ded58','Col':7,'Row':4,'Format':'numberic','Value':'6192258500','TargetCode':''}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{'SheetId':'471cb1af-a389-4255-b9dd-016a7d1c6972','UId':'fcff0891-3fec-4d78-a579-e57ecf5ca712','Col':4,'Row':5,'Format':'numberic','Value':'26611134','TargetCode':''}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{'SheetId':'471cb1af-a389-4255-b9dd-016a7d1c6972','UId':'de86de94-eec0-4d77-85d6-50d999fda99f','Col':5,'Row':5,'Format':'numberic','Value':'26611134','TargetCode':''}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{'SheetId':'471cb1af-a389-4255-b9dd-016a7d1c6972','UId':'8587c2c7-f9e1-4ff8-ac4d-999900df1813','Col':6,'Row':5,'Format':'numberic','Value':'436432747','TargetCode':''}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{'SheetId':'471cb1af-a389-4255-b9dd-016a7d1c6972','UId':'16523899-72b2-4d68-bc1c-076cac2b3bca','Col':7,'Row':5,'Format':'numberic','Value':'436432747','TargetCode':''}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{'SheetId':'471cb1af-a389-4255-b9dd-016a7d1c6972','UId':'cf1c5639-e0b5-42ca-a5d6-22c6a78274eb','Col':4,'Row':6,'Format':'numberic','Value':'34131574441','TargetCode':''}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{'SheetId':'471cb1af-a389-4255-b9dd-016a7d1c6972','UId':'40f96a3c-2ca1-4c8b-8736-6d178def474b','Col':5,'Row':6,'Format':'numberic','Value':'34131574441','TargetCode':''}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{'SheetId':'471cb1af-a389-4255-b9dd-016a7d1c6972','UId':'e40ee616-be98-47ed-9eef-5047f82d9953','Col':6,'Row':6,'Format':'numberic','Value':'-5510783893','TargetCode':''}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{'SheetId':'471cb1af-a389-4255-b9dd-016a7d1c6972','UId':'13a075ca-918e-4ac5-8764-1ca112b384c5','Col':7,'Row':6,'Format':'numberic','Value':'-5510783893','TargetCode':''}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{'SheetId':'471cb1af-a389-4255-b9dd-016a7d1c6972','UId':'16702e7d-f552-451b-8042-8f7e46560afd','Col':4,'Row':7,'Format':'numberic','Value':'93703164759','TargetCode':''}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{'SheetId':'471cb1af-a389-4255-b9dd-016a7d1c6972','UId':'8a97c211-65b5-43fd-bfed-ef91033697c8','Col':5,'Row':7,'Format':'numberic','Value':'93703164759','TargetCode':''}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{'SheetId':'471cb1af-a389-4255-b9dd-016a7d1c6972','UId':'c405662e-07af-4536-92d6-564ba20dcbf1','Col':6,'Row':7,'Format':'numberic','Value':'74027590193','TargetCode':''}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{'SheetId':'471cb1af-a389-4255-b9dd-016a7d1c6972','UId':'5a4b1726-2a01-402d-91ab-bf0a10fc29cc','Col':7,'Row':7,'Format':'numberic','Value':'74027590193','TargetCode':''}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{'SheetId':'471cb1af-a389-4255-b9dd-016a7d1c6972','UId':'78449dbc-0262-416c-ae9a-2cad20a8a31d','Col':6,'Row':8,'Format':'numberic','Value':'542364','TargetCode':''}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{'SheetId':'471cb1af-a389-4255-b9dd-016a7d1c6972','UId':'1aaec8a7-4b30-4fb4-95ed-b5ac8e0e4b00','Col':7,'Row':8,'Format':'numberic','Value':'542364','TargetCode':''}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{'SheetId':'471cb1af-a389-4255-b9dd-016a7d1c6972','UId':'d26ad73b-b259-4fff-870e-af1b4efc9b4c','Col':4,'Row':12,'Format':'numberic','Value':'283241102','TargetCode':''}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{'SheetId':'471cb1af-a389-4255-b9dd-016a7d1c6972','UId':'1b2c2bb9-fd0f-4f6a-ae5f-0ee2f0e1d4dd','Col':5,'Row':12,'Format':'numberic','Value':'283241102','TargetCode':''}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{'SheetId':'471cb1af-a389-4255-b9dd-016a7d1c6972','UId':'98ca5d5f-758a-4875-a29b-e407fe462d50','Col':6,'Row':12,'Format':'numberic','Value':'216463863','TargetCode':''}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{'SheetId':'471cb1af-a389-4255-b9dd-016a7d1c6972','UId':'a4d388b3-6ab8-429d-9966-b7072d52ca3d','Col':7,'Row':12,'Format':'numberic','Value':'216463863','TargetCode':''}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{'SheetId':'471cb1af-a389-4255-b9dd-016a7d1c6972','UId':'12373433-143b-445b-80b8-7e2d1aba8f47','Col':4,'Row':13,'Format':'numberic','Value':'283241102','TargetCode':''}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{'SheetId':'471cb1af-a389-4255-b9dd-016a7d1c6972','UId':'eb3713bf-fc27-48aa-84e5-3b22f691ec58','Col':5,'Row':13,'Format':'numberic','Value':'283241102','TargetCode':''}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{'SheetId':'471cb1af-a389-4255-b9dd-016a7d1c6972','UId':'f1035bf2-649e-43ce-a420-3a4865026239','Col':6,'Row':13,'Format':'numberic','Value':'216463863','TargetCode':''}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{'SheetId':'471cb1af-a389-4255-b9dd-016a7d1c6972','UId':'8f180994-f336-46dd-9c04-02c6c48496ac','Col':7,'Row':13,'Format':'numberic','Value':'216463863','TargetCode':''}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{'SheetId':'471cb1af-a389-4255-b9dd-016a7d1c6972','UId':'817b0dd8-15bf-4d06-bcd1-87aa61748e5c','Col':4,'Row':18,'Format':'numberic','Value':'5889199023','TargetCode':''}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{'SheetId':'471cb1af-a389-4255-b9dd-016a7d1c6972','UId':'b78eb722-20fb-44d3-977d-abfba48c1335','Col':5,'Row':18,'Format':'numberic','Value':'5889199023','TargetCode':''}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{'SheetId':'471cb1af-a389-4255-b9dd-016a7d1c6972','UId':'06d29b45-62f0-4fac-a8ac-c83dc9f8193b','Col':6,'Row':18,'Format':'numberic','Value':'4834823539','TargetCode':''}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{'SheetId':'471cb1af-a389-4255-b9dd-016a7d1c6972','UId':'d8894aad-e9a9-432e-be0e-37fd6c5287e1','Col':7,'Row':18,'Format':'numberic','Value':'4834823539','TargetCode':''}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{'SheetId':'471cb1af-a389-4255-b9dd-016a7d1c6972','UId':'41043d31-5c1a-41c2-bcaf-d2eb092cee56','Col':4,'Row':19,'Format':'numberic','Value':'4824961942','TargetCode':''}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{'SheetId':'471cb1af-a389-4255-b9dd-016a7d1c6972','UId':'f03723f5-9ce8-4410-a9a4-7f51f73f16e0','Col':5,'Row':19,'Format':'numberic','Value':'4824961942','TargetCode':''}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{'SheetId':'471cb1af-a389-4255-b9dd-016a7d1c6972','UId':'73c25757-cfd7-4623-9e9a-9fd36291a116','Col':6,'Row':19,'Format':'numberic','Value':'3969607578','TargetCode':''}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{'SheetId':'471cb1af-a389-4255-b9dd-016a7d1c6972','UId':'c28a0468-96ae-4c7e-9d04-1464be70495e','Col':7,'Row':19,'Format':'numberic','Value':'3969607578','TargetCode':''}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{'SheetId':'471cb1af-a389-4255-b9dd-016a7d1c6972','UId':'dd4d87eb-dd07-4d22-89cd-a2b0b25214c2','Col':4,'Row':20,'Format':'numberic','Value':'175492081','TargetCode':''}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{'SheetId':'471cb1af-a389-4255-b9dd-016a7d1c6972','UId':'44091cd7-3541-4756-844c-32bb3e3ddb3f','Col':5,'Row':20,'Format':'numberic','Value':'175492081','TargetCode':''}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{'SheetId':'471cb1af-a389-4255-b9dd-016a7d1c6972','UId':'b618b76f-e180-4df6-a444-ed8966d651d4','Col':6,'Row':20,'Format':'numberic','Value':'154591477','TargetCode':''}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{'SheetId':'471cb1af-a389-4255-b9dd-016a7d1c6972','UId':'721d3a40-befb-4d16-824f-6313762c6d5f','Col':7,'Row':20,'Format':'numberic','Value':'154591477','TargetCode':''}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{'SheetId':'471cb1af-a389-4255-b9dd-016a7d1c6972','UId':'21f97c9e-b667-4c06-8323-6cb04c978f27','Col':4,'Row':21,'Format':'numberic','Value':'108909998','TargetCode':''}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{'SheetId':'471cb1af-a389-4255-b9dd-016a7d1c6972','UId':'1e31b9d2-da2a-4cb6-ace9-c0ccd8f9208a','Col':5,'Row':21,'Format':'numberic','Value':'108909998','TargetCode':''}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{'SheetId':'471cb1af-a389-4255-b9dd-016a7d1c6972','UId':'8ed5adf0-e670-4409-97a0-82807f77595a','Col':6,'Row':21,'Format':'numberic','Value':'108900000','TargetCode':''}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{'SheetId':'471cb1af-a389-4255-b9dd-016a7d1c6972','UId':'b3497f19-ad9c-46a2-af86-093973674515','Col':7,'Row':21,'Format':'numberic','Value':'108900000','TargetCode':''}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{'SheetId':'471cb1af-a389-4255-b9dd-016a7d1c6972','UId':'f0b71d81-e2dc-48c4-99a7-4cd9889b41b6','Col':4,'Row':22,'Format':'numberic','Value':'335775000','TargetCode':''}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{'SheetId':'471cb1af-a389-4255-b9dd-016a7d1c6972','UId':'ea31d0f8-058a-430a-a577-82c576c92c8e','Col':5,'Row':22,'Format':'numberic','Value':'335775000','TargetCode':''}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{'SheetId':'471cb1af-a389-4255-b9dd-016a7d1c6972','UId':'e64eff06-db8e-44b0-b739-6ff86c9f1797','Col':6,'Row':22,'Format':'numberic','Value':'297000000','TargetCode':''}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{'SheetId':'471cb1af-a389-4255-b9dd-016a7d1c6972','UId':'b75a4f3b-56be-4863-a2dd-eaf86c14b699','Col':7,'Row':22,'Format':'numberic','Value':'297000000','TargetCode':''}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{'SheetId':'471cb1af-a389-4255-b9dd-016a7d1c6972','UId':'9efffba9-27e1-4782-a5c6-11cf82d86ff4','Col':4,'Row':23,'Format':'numberic','Value':'79200000','TargetCode':''}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{'SheetId':'471cb1af-a389-4255-b9dd-016a7d1c6972','UId':'b6e1545b-95a3-4418-b01c-8812832ac1b0','Col':5,'Row':23,'Format':'numberic','Value':'79200000','TargetCode':''}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{'SheetId':'471cb1af-a389-4255-b9dd-016a7d1c6972','UId':'ff49f849-d467-479b-b1c0-452fff10ef74','Col':6,'Row':23,'Format':'numberic','Value':'79200000','TargetCode':''}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{'SheetId':'471cb1af-a389-4255-b9dd-016a7d1c6972','UId':'8aee59fc-5396-49ce-84b0-283ed899d686','Col':7,'Row':23,'Format':'numberic','Value':'79200000','TargetCode':''}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{'SheetId':'471cb1af-a389-4255-b9dd-016a7d1c6972','UId':'0510158a-592c-436d-9700-d8f11e1f02a0','Col':4,'Row':25,'Format':'numberic','Value':'225029346','TargetCode':''}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{'SheetId':'471cb1af-a389-4255-b9dd-016a7d1c6972','UId':'85d77f2b-5e99-4202-b223-e24cd40bbff0','Col':5,'Row':25,'Format':'numberic','Value':'225029346','TargetCode':''}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{'SheetId':'471cb1af-a389-4255-b9dd-016a7d1c6972','UId':'fb81c32f-e253-402b-9cc0-1ab569e0c7b8','Col':6,'Row':25,'Format':'numberic','Value':'31035876','TargetCode':''}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{'SheetId':'471cb1af-a389-4255-b9dd-016a7d1c6972','UId':'395a68c7-850e-430f-8764-b59595c5c1d0','Col':7,'Row':25,'Format':'numberic','Value':'31035876','TargetCode':''}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{'SheetId':'471cb1af-a389-4255-b9dd-016a7d1c6972','UId':'43248b63-d59f-4530-b1e1-a3c515cb7a07','Col':4,'Row':26,'Format':'numberic','Value':'38130492','TargetCode':''}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{'SheetId':'471cb1af-a389-4255-b9dd-016a7d1c6972','UId':'80c0b4d0-fa12-484e-889c-119930c17704','Col':5,'Row':26,'Format':'numberic','Value':'38130492','TargetCode':''}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{'SheetId':'471cb1af-a389-4255-b9dd-016a7d1c6972','UId':'573e79f0-fb08-45a3-8eee-01810cb56a67','Col':6,'Row':26,'Format':'numberic','Value':'38183562','TargetCode':''}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{'SheetId':'471cb1af-a389-4255-b9dd-016a7d1c6972','UId':'865c154a-bd91-470b-8302-ac3706577d95','Col':7,'Row':26,'Format':'numberic','Value':'38183562','TargetCode':''}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{'SheetId':'471cb1af-a389-4255-b9dd-016a7d1c6972','UId':'d0c4ca5a-c868-4ff5-877a-5c45f57de88b','Col':4,'Row':28,'Format':'numberic','Value':'101700164','TargetCode':''}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{'SheetId':'471cb1af-a389-4255-b9dd-016a7d1c6972','UId':'5bd4bbcd-0eec-4c2e-b3b6-b12c76c99db4','Col':5,'Row':28,'Format':'numberic','Value':'101700164','TargetCode':''}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{'SheetId':'471cb1af-a389-4255-b9dd-016a7d1c6972','UId':'7837e364-6063-43ce-8aff-eaf1f2214323','Col':6,'Row':28,'Format':'numberic','Value':'156305046','TargetCode':''}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{'SheetId':'471cb1af-a389-4255-b9dd-016a7d1c6972','UId':'cfa3e449-2aeb-4d67-82a2-f919eaf9a577','Col':7,'Row':28,'Format':'numberic','Value':'156305046','TargetCode':''}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{'SheetId':'471cb1af-a389-4255-b9dd-016a7d1c6972','UId':'7e365e48-758c-495f-9212-daf35ee8e743','Col':4,'Row':29,'Format':'numberic','Value':'127459199597','TargetCode':''}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{'SheetId':'471cb1af-a389-4255-b9dd-016a7d1c6972','UId':'77e4018d-8b9d-4b09-954d-c3a71e8c2242','Col':5,'Row':29,'Format':'numberic','Value':'127459199597','TargetCode':''}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{'SheetId':'471cb1af-a389-4255-b9dd-016a7d1c6972','UId':'54522454-c653-401d-bd1e-5d47cb93881b','Col':6,'Row':29,'Format':'numberic','Value':'70094752509','TargetCode':''}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{'SheetId':'471cb1af-a389-4255-b9dd-016a7d1c6972','UId':'ff8765ec-e3f6-4656-8c3c-56c0afb65395','Col':7,'Row':29,'Format':'numberic','Value':'70094752509','TargetCode':''}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{'SheetId':'471cb1af-a389-4255-b9dd-016a7d1c6972','UId':'aaca19f4-9b2d-4389-ae6d-b5609bdaeaa9','Col':4,'Row':33,'Format':'numberic','Value':'127459199597','TargetCode':''}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{'SheetId':'471cb1af-a389-4255-b9dd-016a7d1c6972','UId':'fdb547c8-5822-425f-b5d8-2d370ad7b608','Col':5,'Row':33,'Format':'numberic','Value':'127459199597','TargetCode':''}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{'SheetId':'471cb1af-a389-4255-b9dd-016a7d1c6972','UId':'375adf66-fa78-4014-a3ad-dba317c6b30c','Col':6,'Row':33,'Format':'numberic','Value':'70094752509','TargetCode':''}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{'SheetId':'471cb1af-a389-4255-b9dd-016a7d1c6972','UId':'60af2282-a5a2-43df-ab3b-1d58cc4d7cd2','Col':7,'Row':33,'Format':'numberic','Value':'70094752509','TargetCode':''}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{'SheetId':'471cb1af-a389-4255-b9dd-016a7d1c6972','UId':'f213cfe9-3027-40dd-9b85-28b35acf59ac','Col':4,'Row':34,'Format':'numberic','Value':'33756034838','TargetCode':''}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{'SheetId':'471cb1af-a389-4255-b9dd-016a7d1c6972','UId':'92dd330e-f061-4f19-a965-eaafb7aca0e7','Col':5,'Row':34,'Format':'numberic','Value':'33756034838','TargetCode':''}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{'SheetId':'471cb1af-a389-4255-b9dd-016a7d1c6972','UId':'9d1654af-2318-41fa-94fc-d9317db0f581','Col':6,'Row':34,'Format':'numberic','Value':'-3932837684','TargetCode':''}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{'SheetId':'471cb1af-a389-4255-b9dd-016a7d1c6972','UId':'1bb9eb33-7f25-442a-b487-18cb65ffb1c7','Col':7,'Row':34,'Format':'numberic','Value':'-3932837684','TargetCode':''}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{'SheetId':'471cb1af-a389-4255-b9dd-016a7d1c6972','UId':'f2da800c-d14a-485a-bf44-3d054e7f1312','Col':4,'Row':35,'Format':'numberic','Value':'93703164759','TargetCode':''}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{'SheetId':'471cb1af-a389-4255-b9dd-016a7d1c6972','UId':'0248eeb3-c9a5-48ea-bc60-601ca02a43f2','Col':5,'Row':35,'Format':'numberic','Value':'93703164759','TargetCode':''}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{'SheetId':'471cb1af-a389-4255-b9dd-016a7d1c6972','UId':'4dc004c8-d1bf-4762-84cf-56d12150a09f','Col':6,'Row':35,'Format':'numberic','Value':'74027590193','TargetCode':''}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{'SheetId':'471cb1af-a389-4255-b9dd-016a7d1c6972','UId':'0e7f57a8-6aee-461c-9fe5-c0762e70f0f3','Col':7,'Row':35,'Format':'numberic','Value':'74027590193','TargetCode':''}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{'SheetId':'471cb1af-a389-4255-b9dd-016a7d1c6972','UId':'2a086eec-6f10-4d0c-87ed-939beda15071','Col':4,'Row':37,'Format':'numberic','Value':'127459199597','TargetCode':''}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{'SheetId':'471cb1af-a389-4255-b9dd-016a7d1c6972','UId':'7acb86e0-fc9a-48c5-a1c6-0a05101f0069','Col':5,'Row':37,'Format':'numberic','Value':'127459199597','TargetCode':''}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{'SheetId':'471cb1af-a389-4255-b9dd-016a7d1c6972','UId':'dc093b78-cf69-4486-a226-7a713131dc9e','Col':6,'Row':37,'Format':'numberic','Value':'70094752509','TargetCode':''}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{'SheetId':'471cb1af-a389-4255-b9dd-016a7d1c6972','UId':'53fff2a9-1984-4dbc-9c7b-8306cf181f9c','Col':7,'Row':37,'Format':'numberic','Value':'70094752509','TargetCode':''}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 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 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{'SheetId':'5ca8c4ee-b8a7-4cfd-b34f-43f723c1d20d','UId':'ce6a181f-084a-4a33-b6a9-651185810bdc','Col':4,'Row':3,'Format':'numberic','Value':'112040919760','TargetCode':''}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{'SheetId':'5ca8c4ee-b8a7-4cfd-b34f-43f723c1d20d','UId':'1d939e59-c69a-48bf-904a-315ceeda28ea','Col':5,'Row':3,'Format':'numberic','Value':'8381800098','TargetCode':''}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{'SheetId':'5ca8c4ee-b8a7-4cfd-b34f-43f723c1d20d','UId':'b02ad78a-3fdd-4842-b83c-00dd3755cf07','Col':4,'Row':4,'Format':'numberic','Value':'112040919760','TargetCode':''}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{'SheetId':'5ca8c4ee-b8a7-4cfd-b34f-43f723c1d20d','UId':'836e99a6-b97f-484f-b6a4-45a3d3c12de4','Col':5,'Row':4,'Format':'numberic','Value':'8381800098','TargetCode':''}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{'SheetId':'5ca8c4ee-b8a7-4cfd-b34f-43f723c1d20d','UId':'716975d1-7fdb-4857-aa1f-42944193125d','Col':4,'Row':6,'Format':'numberic','Value':'552003040600','TargetCode':''}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{'SheetId':'5ca8c4ee-b8a7-4cfd-b34f-43f723c1d20d','UId':'8e457463-0132-4bf1-a716-54152f35ecd2','Col':5,'Row':6,'Format':'numberic','Value':'435185491400','TargetCode':''}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{'SheetId':'5ca8c4ee-b8a7-4cfd-b34f-43f723c1d20d','UId':'1182a4f0-62b3-42fd-844d-6b2e0c51aaf3','Col':4,'Row':7,'Format':'numberic','Value':'552003040600','TargetCode':''}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{'SheetId':'5ca8c4ee-b8a7-4cfd-b34f-43f723c1d20d','UId':'4a4befef-0d8e-4f29-ac71-ac02e1daf876','Col':5,'Row':7,'Format':'numberic','Value':'435185491400','TargetCode':''}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{'SheetId':'5ca8c4ee-b8a7-4cfd-b34f-43f723c1d20d','UId':'4e13c738-8973-49e9-b555-01e9514e9f1f','Col':4,'Row':9,'Format':'numberic','Value':'353800000','TargetCode':''}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{'SheetId':'5ca8c4ee-b8a7-4cfd-b34f-43f723c1d20d','UId':'f3815463-910f-487b-929a-28460ea2ccf6','Col':5,'Row':9,'Format':'numberic','Value':'333600000','TargetCode':''}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{'SheetId':'5ca8c4ee-b8a7-4cfd-b34f-43f723c1d20d','UId':'ae35444f-eacb-4670-ae19-d5a4997fa00d','Col':4,'Row':12,'Format':'numberic','Value':'353800000','TargetCode':''}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{'SheetId':'5ca8c4ee-b8a7-4cfd-b34f-43f723c1d20d','UId':'8a2b31f2-32ad-4736-aa18-cfa3cef6299a','Col':5,'Row':12,'Format':'numberic','Value':'333600000','TargetCode':''}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{'SheetId':'5ca8c4ee-b8a7-4cfd-b34f-43f723c1d20d','UId':'4c057c2c-b13a-4e8a-9162-afb0dcd861ba','Col':4,'Row':15,'Format':'numberic','Value':'353800000','TargetCode':''}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{'SheetId':'5ca8c4ee-b8a7-4cfd-b34f-43f723c1d20d','UId':'d7c7b84b-a2c3-4c1c-9681-93966dcd73c3','Col':5,'Row':15,'Format':'numberic','Value':'333600000','TargetCode':''}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{'SheetId':'5ca8c4ee-b8a7-4cfd-b34f-43f723c1d20d','UId':'7e0c86ad-1373-4514-97f0-3faf75c2e507','Col':4,'Row':18,'Format':'numberic','Value':'664397760360','TargetCode':''}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{'SheetId':'5ca8c4ee-b8a7-4cfd-b34f-43f723c1d20d','UId':'5ea3f2c7-3d75-44f1-b59d-5df6d551fec3','Col':5,'Row':18,'Format':'numberic','Value':'443900891498','TargetCode':''}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{'SheetId':'5ca8c4ee-b8a7-4cfd-b34f-43f723c1d20d','UId':'988cf667-ab49-40bb-b00d-b6a104a6f85d','Col':5,'Row':21,'Format':'numberic','Value':'1438575000','TargetCode':''}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{'SheetId':'5ca8c4ee-b8a7-4cfd-b34f-43f723c1d20d','UId':'3321c5ad-cc2a-40fc-afb1-061e80eedb2d','Col':4,'Row':22,'Format':'numberic','Value':'369888167','TargetCode':''}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{'SheetId':'5ca8c4ee-b8a7-4cfd-b34f-43f723c1d20d','UId':'42e5236c-9363-47a8-b42b-5b4aa26dd159','Col':5,'Row':22,'Format':'numberic','Value':'86805605','TargetCode':''}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{'SheetId':'5ca8c4ee-b8a7-4cfd-b34f-43f723c1d20d','UId':'ca58cbba-98b3-49a4-9da9-393869356c26','Col':4,'Row':23,'Format':'numberic','Value':'11192925','TargetCode':''}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{'SheetId':'5ca8c4ee-b8a7-4cfd-b34f-43f723c1d20d','UId':'ba14a456-c472-4698-ac5e-238c3081cf55','Col':5,'Row':23,'Format':'numberic','Value':'129628626','TargetCode':''}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{'SheetId':'5ca8c4ee-b8a7-4cfd-b34f-43f723c1d20d','UId':'9084a6ca-8099-40ed-ae15-d176f5575c78','Col':4,'Row':25,'Format':'numberic','Value':'38130492','TargetCode':''}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{'SheetId':'5ca8c4ee-b8a7-4cfd-b34f-43f723c1d20d','UId':'2b8654a5-fa3a-47e2-b6aa-d98b3ab50717','Col':5,'Row':25,'Format':'numberic','Value':'39526290','TargetCode':''}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{'SheetId':'5ca8c4ee-b8a7-4cfd-b34f-43f723c1d20d','UId':'46e43a64-dfba-43ba-b9bf-ecc5f455b6ba','Col':4,'Row':26,'Format':'numberic','Value':'3861207462','TargetCode':''}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{'SheetId':'5ca8c4ee-b8a7-4cfd-b34f-43f723c1d20d','UId':'dcd217af-892e-4c67-b714-3319381669b6','Col':5,'Row':26,'Format':'numberic','Value':'507371437','TargetCode':''}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{'SheetId':'5ca8c4ee-b8a7-4cfd-b34f-43f723c1d20d','UId':'f0778966-a99c-4665-b139-914f0259e878','Col':4,'Row':27,'Format':'numberic','Value':'142213001','TargetCode':''}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{'SheetId':'5ca8c4ee-b8a7-4cfd-b34f-43f723c1d20d','UId':'c30cedec-5164-4afb-80a6-60bab974327e','Col':5,'Row':27,'Format':'numberic','Value':'223296308','TargetCode':''}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{'SheetId':'5ca8c4ee-b8a7-4cfd-b34f-43f723c1d20d','UId':'f5903d18-a6f2-4e64-b1bc-f205ca12ab6e','Col':4,'Row':28,'Format':'numberic','Value':'1054067382','TargetCode':''}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{'SheetId':'5ca8c4ee-b8a7-4cfd-b34f-43f723c1d20d','UId':'2770d90b-1e87-40ec-b31b-002655263523','Col':5,'Row':28,'Format':'numberic','Value':'836530430','TargetCode':''}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{'SheetId':'5ca8c4ee-b8a7-4cfd-b34f-43f723c1d20d','UId':'0cb41851-570e-445c-ad6c-14a8d02aaf12','Col':4,'Row':29,'Format':'numberic','Value':'4972678','TargetCode':''}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{'SheetId':'5ca8c4ee-b8a7-4cfd-b34f-43f723c1d20d','UId':'f2d74e95-7333-4626-93ee-94cf504fa2a9','Col':4,'Row':30,'Format':'numberic','Value':'5481672107','TargetCode':''}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{'SheetId':'5ca8c4ee-b8a7-4cfd-b34f-43f723c1d20d','UId':'24ce480c-7a68-4534-b2b8-2ab01fb7aba9','Col':5,'Row':30,'Format':'numberic','Value':'3261733696','TargetCode':''}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{'SheetId':'5ca8c4ee-b8a7-4cfd-b34f-43f723c1d20d','UId':'0f673f5b-d298-4fa6-9f0f-e67176ddba22','Col':4,'Row':31,'Format':'numberic','Value':'658916088253','TargetCode':''}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{'SheetId':'5ca8c4ee-b8a7-4cfd-b34f-43f723c1d20d','UId':'bc170c99-f1f0-4594-85a5-ab7842a61335','Col':5,'Row':31,'Format':'numberic','Value':'440639157802','TargetCode':''}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{'SheetId':'5ca8c4ee-b8a7-4cfd-b34f-43f723c1d20d','UId':'b8785e29-9136-4539-8226-cf7bab199882','Col':4,'Row':32,'Format':'numberic','Value':'169648110300','TargetCode':''}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{'SheetId':'5ca8c4ee-b8a7-4cfd-b34f-43f723c1d20d','UId':'0aeca7d7-2111-4c3a-bf20-653a0ba13291','Col':5,'Row':32,'Format':'numberic','Value':'144101195100','TargetCode':''}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{'SheetId':'5ca8c4ee-b8a7-4cfd-b34f-43f723c1d20d','UId':'776d4786-e924-4c37-8989-758787a84a73','Col':4,'Row':33,'Format':'numberic','Value':'843002519000','TargetCode':''}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{'SheetId':'5ca8c4ee-b8a7-4cfd-b34f-43f723c1d20d','UId':'c5085a09-0f8c-43d3-bc0b-15199ce12055','Col':5,'Row':33,'Format':'numberic','Value':'788943527700','TargetCode':''}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{'SheetId':'5ca8c4ee-b8a7-4cfd-b34f-43f723c1d20d','UId':'b4372668-0a1e-41fc-9997-88d70fbd3f1c','Col':4,'Row':34,'Format':'numberic','Value':'-673354408700','TargetCode':''}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{'SheetId':'5ca8c4ee-b8a7-4cfd-b34f-43f723c1d20d','UId':'b3e6f0f8-39ef-4244-88ea-6cc64ad3a9c2','Col':5,'Row':34,'Format':'numberic','Value':'-644842332600','TargetCode':''}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{'SheetId':'5ca8c4ee-b8a7-4cfd-b34f-43f723c1d20d','UId':'6eed3484-d4bc-4f35-804c-f9afc0b337cd','Col':4,'Row':35,'Format':'numberic','Value':'36070720252','TargetCode':''}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{'SheetId':'5ca8c4ee-b8a7-4cfd-b34f-43f723c1d20d','UId':'2d51cac2-506a-4398-9cfc-abf8e8ec2009','Col':5,'Row':35,'Format':'numberic','Value':'-29200095402','TargetCode':''}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{'SheetId':'5ca8c4ee-b8a7-4cfd-b34f-43f723c1d20d','UId':'9e7fc8c4-7116-4248-bf32-6812d8d17884','Col':4,'Row':36,'Format':'numberic','Value':'453197257701','TargetCode':''}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{'SheetId':'5ca8c4ee-b8a7-4cfd-b34f-43f723c1d20d','UId':'3478b069-834b-4dae-9394-003d07b0c62e','Col':5,'Row':36,'Format':'numberic','Value':'325738058104','TargetCode':''}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{'SheetId':'5ca8c4ee-b8a7-4cfd-b34f-43f723c1d20d','UId':'17a56b92-c365-41d8-89ea-786c171e3ec2','Col':4,'Row':37,'Format':'numberic','Value':'38840.16','TargetCode':''}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{'SheetId':'5ca8c4ee-b8a7-4cfd-b34f-43f723c1d20d','UId':'789be0a9-2df4-45c3-b6c1-7ca2f80cd015','Col':5,'Row':37,'Format':'numberic','Value':'30578.45','TargetCode':''}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{'SheetId':'5ca8c4ee-b8a7-4cfd-b34f-43f723c1d20d','UId':'7dc47f22-2d30-4a5a-93c4-26a99906115b','Col':4,'Row':45,'Format':'numberic','Value':'16964811.03','TargetCode':''}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{'SheetId':'5ca8c4ee-b8a7-4cfd-b34f-43f723c1d20d','UId':'1c11c533-0f17-40eb-9f14-5cf55fdb9d98','Col':5,'Row':45,'Format':'numberic','Value':'14410119.51','TargetCode':''}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{'SheetId':'cc406fba-8c30-4081-be82-2550c22e6d74','UId':'79357f94-95f3-4054-9e09-d7eb32a09556','Col':5,'Row':3,'Format':'numberic','Value':'440639157802','TargetCode':''}</v>
      </c>
    </row>
    <row r="402" spans="1:1">
      <c r="A40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{'SheetId':'cc406fba-8c30-4081-be82-2550c22e6d74','UId':'a6dcd0ad-4b54-4a2d-b8ce-1c1a75847de7','Col':6,'Row':3,'Format':'numberic','Value':'427388287497','TargetCode':''}</v>
      </c>
    </row>
    <row r="403" spans="1:1">
      <c r="A40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{'SheetId':'cc406fba-8c30-4081-be82-2550c22e6d74','UId':'28d8656d-5755-4bd7-8f0d-afa52274ec2c','Col':5,'Row':4,'Format':'numberic','Value':'127459199597','TargetCode':''}</v>
      </c>
    </row>
    <row r="404" spans="1:1">
      <c r="A40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{'SheetId':'cc406fba-8c30-4081-be82-2550c22e6d74','UId':'8ecb6551-e32d-44d4-82f1-eeb2ea295e18','Col':6,'Row':4,'Format':'numberic','Value':'70094752509','TargetCode':''}</v>
      </c>
    </row>
    <row r="405" spans="1:1">
      <c r="A40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{'SheetId':'cc406fba-8c30-4081-be82-2550c22e6d74','UId':'9eead62f-62bf-4f0d-9aec-bca2396ddc4f','Col':5,'Row':5,'Format':'numberic','Value':'127459199597','TargetCode':''}</v>
      </c>
    </row>
    <row r="406" spans="1:1">
      <c r="A40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{'SheetId':'cc406fba-8c30-4081-be82-2550c22e6d74','UId':'2455cfd2-f1e7-43be-8ca0-b39729692257','Col':6,'Row':5,'Format':'numberic','Value':'70094752509','TargetCode':''}</v>
      </c>
    </row>
    <row r="407" spans="1:1">
      <c r="A40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408" spans="1:1">
      <c r="A40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409" spans="1:1">
      <c r="A40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{'SheetId':'cc406fba-8c30-4081-be82-2550c22e6d74','UId':'8f9c3797-85e9-4375-92ff-6feaa0e7b1b7','Col':5,'Row':7,'Format':'numberic','Value':'90817730854','TargetCode':''}</v>
      </c>
    </row>
    <row r="410" spans="1:1">
      <c r="A41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{'SheetId':'cc406fba-8c30-4081-be82-2550c22e6d74','UId':'baa41148-c59f-4afa-a311-5d423c7a8cc2','Col':6,'Row':7,'Format':'numberic','Value':'15189875091','TargetCode':''}</v>
      </c>
    </row>
    <row r="411" spans="1:1">
      <c r="A41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{'SheetId':'cc406fba-8c30-4081-be82-2550c22e6d74','UId':'e32293a1-cd42-4d6b-b8f0-d25ffb5d0ae7','Col':5,'Row':8,'Format':'numberic','Value':'191771302540','TargetCode':''}</v>
      </c>
    </row>
    <row r="412" spans="1:1">
      <c r="A41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{'SheetId':'cc406fba-8c30-4081-be82-2550c22e6d74','UId':'f97009f8-4bb0-4fb7-b47b-9c05c01fa01a','Col':6,'Row':8,'Format':'numberic','Value':'60098334511','TargetCode':''}</v>
      </c>
    </row>
    <row r="413" spans="1:1">
      <c r="A41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{'SheetId':'cc406fba-8c30-4081-be82-2550c22e6d74','UId':'fe23dd0b-5e6f-4dca-b641-6dbc8be7cfb1','Col':5,'Row':9,'Format':'numberic','Value':'-100953571686','TargetCode':''}</v>
      </c>
    </row>
    <row r="414" spans="1:1">
      <c r="A41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{'SheetId':'cc406fba-8c30-4081-be82-2550c22e6d74','UId':'e633aa90-04ec-40bb-a2c0-2cf37e64cee5','Col':6,'Row':9,'Format':'numberic','Value':'-44908459420','TargetCode':''}</v>
      </c>
    </row>
    <row r="415" spans="1:1">
      <c r="A41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{'SheetId':'cc406fba-8c30-4081-be82-2550c22e6d74','UId':'9cc15fb3-0906-4ba0-9f14-04672940aac5','Col':5,'Row':10,'Format':'numberic','Value':'658916088253','TargetCode':''}</v>
      </c>
    </row>
    <row r="416" spans="1:1">
      <c r="A41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{'SheetId':'cc406fba-8c30-4081-be82-2550c22e6d74','UId':'029ac059-4bb8-4227-ab12-af2619fd35a1','Col':6,'Row':10,'Format':'numberic','Value':'512672915097','TargetCode':''}</v>
      </c>
    </row>
    <row r="417" spans="1:1">
      <c r="A41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 ','TargetCode':''}</v>
      </c>
    </row>
    <row r="418" spans="1:1">
      <c r="A41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 ','TargetCode':''}</v>
      </c>
    </row>
    <row r="419" spans="1:1">
      <c r="A41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 ','TargetCode':''}</v>
      </c>
    </row>
    <row r="420" spans="1:1">
      <c r="A42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 ','TargetCode':''}</v>
      </c>
    </row>
    <row r="421" spans="1:1">
      <c r="A421" t="str">
        <f>CONCATENATE("{'SheetId':'97f94cc4-2cf1-490f-9992-d56edff2a48b'",",","'UId':'ed3c5ca2-2902-4770-b52f-0df19c6164f5'",",'Col':",COLUMN(BCDMDT_06108!A33),",'Row':",ROW(BCDMDT_06108!A33),",","'ColDynamic':",COLUMN(BCDMDT_06108!A4),",","'RowDynamic':",ROW(BCDMDT_06108!A4),",","'Format':'numberic'",",'Value':'",SUBSTITUTE(BCDMDT_06108!A33,"'","\'"),"','TargetCode':''}")</f>
        <v>{'SheetId':'97f94cc4-2cf1-490f-9992-d56edff2a48b','UId':'ed3c5ca2-2902-4770-b52f-0df19c6164f5','Col':1,'Row':33,'ColDynamic':1,'RowDynamic':4,'Format':'numberic','Value':' ','TargetCode':''}</v>
      </c>
    </row>
    <row r="422" spans="1:1">
      <c r="A422" t="str">
        <f>CONCATENATE("{'SheetId':'97f94cc4-2cf1-490f-9992-d56edff2a48b'",",","'UId':'86c0546a-ca66-4b7c-ae89-4fc46b6ed456'",",'Col':",COLUMN(BCDMDT_06108!B33),",'Row':",ROW(BCDMDT_06108!B33),",","'ColDynamic':",COLUMN(BCDMDT_06108!B4),",","'RowDynamic':",ROW(BCDMDT_06108!B4),",","'Format':'string'",",'Value':'",SUBSTITUTE(BCDMDT_06108!B33,"'","\'"),"','TargetCode':''}")</f>
        <v>{'SheetId':'97f94cc4-2cf1-490f-9992-d56edff2a48b','UId':'86c0546a-ca66-4b7c-ae89-4fc46b6ed456','Col':2,'Row':33,'ColDynamic':2,'RowDynamic':4,'Format':'string','Value':'Tổng','TargetCode':''}</v>
      </c>
    </row>
    <row r="423" spans="1:1">
      <c r="A423" t="str">
        <f>CONCATENATE("{'SheetId':'97f94cc4-2cf1-490f-9992-d56edff2a48b'",",","'UId':'5eecd5d1-f912-4152-84ab-e2bc7b20f384'",",'Col':",COLUMN(BCDMDT_06108!C33),",'Row':",ROW(BCDMDT_06108!C33),",","'ColDynamic':",COLUMN(BCDMDT_06108!C4),",","'RowDynamic':",ROW(BCDMDT_06108!C4),",","'Format':'numberic'",",'Value':'",SUBSTITUTE(BCDMDT_06108!C33,"'","\'"),"','TargetCode':''}")</f>
        <v>{'SheetId':'97f94cc4-2cf1-490f-9992-d56edff2a48b','UId':'5eecd5d1-f912-4152-84ab-e2bc7b20f384','Col':3,'Row':33,'ColDynamic':3,'RowDynamic':4,'Format':'numberic','Value':'4031','TargetCode':''}</v>
      </c>
    </row>
    <row r="424" spans="1:1">
      <c r="A424" t="str">
        <f>CONCATENATE("{'SheetId':'97f94cc4-2cf1-490f-9992-d56edff2a48b'",",","'UId':'26dc47da-cc71-48ec-a5eb-74f077c24238'",",'Col':",COLUMN(BCDMDT_06108!D33),",'Row':",ROW(BCDMDT_06108!D33),",","'ColDynamic':",COLUMN(BCDMDT_06108!D4),",","'RowDynamic':",ROW(BCDMDT_06108!D4),",","'Format':'numberic'",",'Value':'",SUBSTITUTE(BCDMDT_06108!D33,"'","\'"),"','TargetCode':''}")</f>
        <v>{'SheetId':'97f94cc4-2cf1-490f-9992-d56edff2a48b','UId':'26dc47da-cc71-48ec-a5eb-74f077c24238','Col':4,'Row':33,'ColDynamic':4,'RowDynamic':4,'Format':'numberic','Value':' ','TargetCode':''}</v>
      </c>
    </row>
    <row r="425" spans="1:1">
      <c r="A425" t="str">
        <f>CONCATENATE("{'SheetId':'97f94cc4-2cf1-490f-9992-d56edff2a48b'",",","'UId':'87a7237e-6799-4cf5-83a6-85dafd4e1a4b'",",'Col':",COLUMN(BCDMDT_06108!E33),",'Row':",ROW(BCDMDT_06108!E33),",","'ColDynamic':",COLUMN(BCDMDT_06108!E4),",","'RowDynamic':",ROW(BCDMDT_06108!E4),",","'Format':'numberic'",",'Value':'",SUBSTITUTE(BCDMDT_06108!E33,"'","\'"),"','TargetCode':''}")</f>
        <v>{'SheetId':'97f94cc4-2cf1-490f-9992-d56edff2a48b','UId':'87a7237e-6799-4cf5-83a6-85dafd4e1a4b','Col':5,'Row':33,'ColDynamic':5,'RowDynamic':4,'Format':'numberic','Value':' ','TargetCode':''}</v>
      </c>
    </row>
    <row r="426" spans="1:1">
      <c r="A426" t="str">
        <f>CONCATENATE("{'SheetId':'97f94cc4-2cf1-490f-9992-d56edff2a48b'",",","'UId':'ddd66022-7315-4273-856e-5a771d38cba0'",",'Col':",COLUMN(BCDMDT_06108!F33),",'Row':",ROW(BCDMDT_06108!F33),",","'ColDynamic':",COLUMN(BCDMDT_06108!F4),",","'RowDynamic':",ROW(BCDMDT_06108!F4),",","'Format':'numberic'",",'Value':'",SUBSTITUTE(BCDMDT_06108!F33,"'","\'"),"','TargetCode':''}")</f>
        <v>{'SheetId':'97f94cc4-2cf1-490f-9992-d56edff2a48b','UId':'ddd66022-7315-4273-856e-5a771d38cba0','Col':6,'Row':33,'ColDynamic':6,'RowDynamic':4,'Format':'numberic','Value':'552003040600','TargetCode':''}</v>
      </c>
    </row>
    <row r="427" spans="1:1">
      <c r="A427" t="str">
        <f>CONCATENATE("{'SheetId':'97f94cc4-2cf1-490f-9992-d56edff2a48b'",",","'UId':'97ee317b-4b7b-4686-89b0-a2bfc328450e'",",'Col':",COLUMN(BCDMDT_06108!G33),",'Row':",ROW(BCDMDT_06108!G33),",","'ColDynamic':",COLUMN(BCDMDT_06108!G4),",","'RowDynamic':",ROW(BCDMDT_06108!G4),",","'Format':'numberic'",",'Value':'",SUBSTITUTE(BCDMDT_06108!G33,"'","\'"),"','TargetCode':''}")</f>
        <v>{'SheetId':'97f94cc4-2cf1-490f-9992-d56edff2a48b','UId':'97ee317b-4b7b-4686-89b0-a2bfc328450e','Col':7,'Row':33,'ColDynamic':7,'RowDynamic':4,'Format':'numberic','Value':'0.830832181464459','TargetCode':''}</v>
      </c>
    </row>
    <row r="428" spans="1:1">
      <c r="A428" t="str">
        <f>CONCATENATE("{'SheetId':'97f94cc4-2cf1-490f-9992-d56edff2a48b'",",","'UId':'f1c9162d-ea12-4c03-8cdb-a1904c0cc1ab'",",'Col':",COLUMN(BCDMDT_06108!D34),",'Row':",ROW(BCDMDT_06108!D34),",","'Format':'numberic'",",'Value':'",SUBSTITUTE(BCDMDT_06108!D34,"'","\'"),"','TargetCode':''}")</f>
        <v>{'SheetId':'97f94cc4-2cf1-490f-9992-d56edff2a48b','UId':'f1c9162d-ea12-4c03-8cdb-a1904c0cc1ab','Col':4,'Row':34,'Format':'numberic','Value':' ','TargetCode':''}</v>
      </c>
    </row>
    <row r="429" spans="1:1">
      <c r="A429" t="str">
        <f>CONCATENATE("{'SheetId':'97f94cc4-2cf1-490f-9992-d56edff2a48b'",",","'UId':'937ec53f-6e47-476a-a546-e12495e2969d'",",'Col':",COLUMN(BCDMDT_06108!E34),",'Row':",ROW(BCDMDT_06108!E34),",","'Format':'numberic'",",'Value':'",SUBSTITUTE(BCDMDT_06108!E34,"'","\'"),"','TargetCode':''}")</f>
        <v>{'SheetId':'97f94cc4-2cf1-490f-9992-d56edff2a48b','UId':'937ec53f-6e47-476a-a546-e12495e2969d','Col':5,'Row':34,'Format':'numberic','Value':' ','TargetCode':''}</v>
      </c>
    </row>
    <row r="430" spans="1:1">
      <c r="A430" t="str">
        <f>CONCATENATE("{'SheetId':'97f94cc4-2cf1-490f-9992-d56edff2a48b'",",","'UId':'6e88e443-12ff-44d1-af93-fca2df696276'",",'Col':",COLUMN(BCDMDT_06108!F34),",'Row':",ROW(BCDMDT_06108!F34),",","'Format':'numberic'",",'Value':'",SUBSTITUTE(BCDMDT_06108!F34,"'","\'"),"','TargetCode':''}")</f>
        <v>{'SheetId':'97f94cc4-2cf1-490f-9992-d56edff2a48b','UId':'6e88e443-12ff-44d1-af93-fca2df696276','Col':6,'Row':34,'Format':'numberic','Value':' ','TargetCode':''}</v>
      </c>
    </row>
    <row r="431" spans="1:1">
      <c r="A431" t="str">
        <f>CONCATENATE("{'SheetId':'97f94cc4-2cf1-490f-9992-d56edff2a48b'",",","'UId':'ba0e82ea-c21c-4675-b750-90dfa12e0042'",",'Col':",COLUMN(BCDMDT_06108!G34),",'Row':",ROW(BCDMDT_06108!G34),",","'Format':'numberic'",",'Value':'",SUBSTITUTE(BCDMDT_06108!G34,"'","\'"),"','TargetCode':''}")</f>
        <v>{'SheetId':'97f94cc4-2cf1-490f-9992-d56edff2a48b','UId':'ba0e82ea-c21c-4675-b750-90dfa12e0042','Col':7,'Row':34,'Format':'numberic','Value':' ','TargetCode':''}</v>
      </c>
    </row>
    <row r="432" spans="1:1">
      <c r="A432" t="str">
        <f>CONCATENATE("{'SheetId':'97f94cc4-2cf1-490f-9992-d56edff2a48b'",",","'UId':'6f0f16af-6a9f-4072-9190-52f2b48c44a4'",",'Col':",COLUMN(BCDMDT_06108!A36),",'Row':",ROW(BCDMDT_06108!A36),",","'ColDynamic':",COLUMN(BCDMDT_06108!A37),",","'RowDynamic':",ROW(BCDMDT_06108!A37),",","'Format':'numberic'",",'Value':'",SUBSTITUTE(BCDMDT_06108!A36,"'","\'"),"','TargetCode':''}")</f>
        <v>{'SheetId':'97f94cc4-2cf1-490f-9992-d56edff2a48b','UId':'6f0f16af-6a9f-4072-9190-52f2b48c44a4','Col':1,'Row':36,'ColDynamic':1,'RowDynamic':37,'Format':'numberic','Value':' ','TargetCode':''}</v>
      </c>
    </row>
    <row r="433" spans="1:1">
      <c r="A433" t="str">
        <f>CONCATENATE("{'SheetId':'97f94cc4-2cf1-490f-9992-d56edff2a48b'",",","'UId':'8d2401e5-0267-4970-91aa-7be41c9e91ef'",",'Col':",COLUMN(BCDMDT_06108!B36),",'Row':",ROW(BCDMDT_06108!B36),",","'ColDynamic':",COLUMN(BCDMDT_06108!B37),",","'RowDynamic':",ROW(BCDMDT_06108!B37),",","'Format':'string'",",'Value':'",SUBSTITUTE(BCDMDT_06108!B36,"'","\'"),"','TargetCode':''}")</f>
        <v>{'SheetId':'97f94cc4-2cf1-490f-9992-d56edff2a48b','UId':'8d2401e5-0267-4970-91aa-7be41c9e91ef','Col':2,'Row':36,'ColDynamic':2,'RowDynamic':37,'Format':'string','Value':'Tổng','TargetCode':''}</v>
      </c>
    </row>
    <row r="434" spans="1:1">
      <c r="A434" t="str">
        <f>CONCATENATE("{'SheetId':'97f94cc4-2cf1-490f-9992-d56edff2a48b'",",","'UId':'b8e4978f-6cd8-4c01-a5ed-cf4407e5dcf3'",",'Col':",COLUMN(BCDMDT_06108!C36),",'Row':",ROW(BCDMDT_06108!C36),",","'ColDynamic':",COLUMN(BCDMDT_06108!C37),",","'RowDynamic':",ROW(BCDMDT_06108!C37),",","'Format':'numberic'",",'Value':'",SUBSTITUTE(BCDMDT_06108!C36,"'","\'"),"','TargetCode':''}")</f>
        <v>{'SheetId':'97f94cc4-2cf1-490f-9992-d56edff2a48b','UId':'b8e4978f-6cd8-4c01-a5ed-cf4407e5dcf3','Col':3,'Row':36,'ColDynamic':3,'RowDynamic':37,'Format':'numberic','Value':'4033','TargetCode':''}</v>
      </c>
    </row>
    <row r="435" spans="1:1">
      <c r="A435" t="str">
        <f>CONCATENATE("{'SheetId':'97f94cc4-2cf1-490f-9992-d56edff2a48b'",",","'UId':'0dda764f-f1ad-46a4-8c30-01732ca173c1'",",'Col':",COLUMN(BCDMDT_06108!D36),",'Row':",ROW(BCDMDT_06108!D36),",","'ColDynamic':",COLUMN(BCDMDT_06108!D37),",","'RowDynamic':",ROW(BCDMDT_06108!D37),",","'Format':'numberic'",",'Value':'",SUBSTITUTE(BCDMDT_06108!D36,"'","\'"),"','TargetCode':''}")</f>
        <v>{'SheetId':'97f94cc4-2cf1-490f-9992-d56edff2a48b','UId':'0dda764f-f1ad-46a4-8c30-01732ca173c1','Col':4,'Row':36,'ColDynamic':4,'RowDynamic':37,'Format':'numberic','Value':' ','TargetCode':''}</v>
      </c>
    </row>
    <row r="436" spans="1:1">
      <c r="A436" t="str">
        <f>CONCATENATE("{'SheetId':'97f94cc4-2cf1-490f-9992-d56edff2a48b'",",","'UId':'2763dd7a-870e-495d-9601-ec3bc219a616'",",'Col':",COLUMN(BCDMDT_06108!E36),",'Row':",ROW(BCDMDT_06108!E36),",","'ColDynamic':",COLUMN(BCDMDT_06108!E37),",","'RowDynamic':",ROW(BCDMDT_06108!E37),",","'Format':'numberic'",",'Value':'",SUBSTITUTE(BCDMDT_06108!E36,"'","\'"),"','TargetCode':''}")</f>
        <v>{'SheetId':'97f94cc4-2cf1-490f-9992-d56edff2a48b','UId':'2763dd7a-870e-495d-9601-ec3bc219a616','Col':5,'Row':36,'ColDynamic':5,'RowDynamic':37,'Format':'numberic','Value':' ','TargetCode':''}</v>
      </c>
    </row>
    <row r="437" spans="1:1">
      <c r="A437" t="str">
        <f>CONCATENATE("{'SheetId':'97f94cc4-2cf1-490f-9992-d56edff2a48b'",",","'UId':'d1384bac-e447-42c3-93f9-b74908915257'",",'Col':",COLUMN(BCDMDT_06108!F36),",'Row':",ROW(BCDMDT_06108!F36),",","'ColDynamic':",COLUMN(BCDMDT_06108!F37),",","'RowDynamic':",ROW(BCDMDT_06108!F37),",","'Format':'numberic'",",'Value':'",SUBSTITUTE(BCDMDT_06108!F36,"'","\'"),"','TargetCode':''}")</f>
        <v>{'SheetId':'97f94cc4-2cf1-490f-9992-d56edff2a48b','UId':'d1384bac-e447-42c3-93f9-b74908915257','Col':6,'Row':36,'ColDynamic':6,'RowDynamic':37,'Format':'numberic','Value':'0','TargetCode':''}</v>
      </c>
    </row>
    <row r="438" spans="1:1">
      <c r="A438" t="str">
        <f>CONCATENATE("{'SheetId':'97f94cc4-2cf1-490f-9992-d56edff2a48b'",",","'UId':'256a504f-c672-41bb-b3d0-566e13d01a9a'",",'Col':",COLUMN(BCDMDT_06108!G36),",'Row':",ROW(BCDMDT_06108!G36),",","'ColDynamic':",COLUMN(BCDMDT_06108!G37),",","'RowDynamic':",ROW(BCDMDT_06108!G37),",","'Format':'numberic'",",'Value':'",SUBSTITUTE(BCDMDT_06108!G36,"'","\'"),"','TargetCode':''}")</f>
        <v>{'SheetId':'97f94cc4-2cf1-490f-9992-d56edff2a48b','UId':'256a504f-c672-41bb-b3d0-566e13d01a9a','Col':7,'Row':36,'ColDynamic':7,'RowDynamic':37,'Format':'numberic','Value':'0','TargetCode':''}</v>
      </c>
    </row>
    <row r="439" spans="1:1">
      <c r="A439" t="str">
        <f>CONCATENATE("{'SheetId':'97f94cc4-2cf1-490f-9992-d56edff2a48b'",",","'UId':'b0313ec1-6a00-4332-83ea-77c4f924e325'",",'Col':",COLUMN(BCDMDT_06108!D37),",'Row':",ROW(BCDMDT_06108!D37),",","'Format':'numberic'",",'Value':'",SUBSTITUTE(BCDMDT_06108!D37,"'","\'"),"','TargetCode':''}")</f>
        <v>{'SheetId':'97f94cc4-2cf1-490f-9992-d56edff2a48b','UId':'b0313ec1-6a00-4332-83ea-77c4f924e325','Col':4,'Row':37,'Format':'numberic','Value':' ','TargetCode':''}</v>
      </c>
    </row>
    <row r="440" spans="1:1">
      <c r="A440" t="str">
        <f>CONCATENATE("{'SheetId':'97f94cc4-2cf1-490f-9992-d56edff2a48b'",",","'UId':'dd32e6e3-9de7-40ba-9fa8-5534f3b3b5d8'",",'Col':",COLUMN(BCDMDT_06108!E37),",'Row':",ROW(BCDMDT_06108!E37),",","'Format':'numberic'",",'Value':'",SUBSTITUTE(BCDMDT_06108!E37,"'","\'"),"','TargetCode':''}")</f>
        <v>{'SheetId':'97f94cc4-2cf1-490f-9992-d56edff2a48b','UId':'dd32e6e3-9de7-40ba-9fa8-5534f3b3b5d8','Col':5,'Row':37,'Format':'numberic','Value':' ','TargetCode':''}</v>
      </c>
    </row>
    <row r="441" spans="1:1">
      <c r="A441" t="str">
        <f>CONCATENATE("{'SheetId':'97f94cc4-2cf1-490f-9992-d56edff2a48b'",",","'UId':'d5f92ba1-e31f-4cfd-9d96-a65e2000f574'",",'Col':",COLUMN(BCDMDT_06108!F37),",'Row':",ROW(BCDMDT_06108!F37),",","'Format':'numberic'",",'Value':'",SUBSTITUTE(BCDMDT_06108!F37,"'","\'"),"','TargetCode':''}")</f>
        <v>{'SheetId':'97f94cc4-2cf1-490f-9992-d56edff2a48b','UId':'d5f92ba1-e31f-4cfd-9d96-a65e2000f574','Col':6,'Row':37,'Format':'numberic','Value':'552003040600','TargetCode':''}</v>
      </c>
    </row>
    <row r="442" spans="1:1">
      <c r="A442" t="str">
        <f>CONCATENATE("{'SheetId':'97f94cc4-2cf1-490f-9992-d56edff2a48b'",",","'UId':'f42fa02e-d017-4e5f-aa7e-c3072d992421'",",'Col':",COLUMN(BCDMDT_06108!G37),",'Row':",ROW(BCDMDT_06108!G37),",","'Format':'numberic'",",'Value':'",SUBSTITUTE(BCDMDT_06108!G37,"'","\'"),"','TargetCode':''}")</f>
        <v>{'SheetId':'97f94cc4-2cf1-490f-9992-d56edff2a48b','UId':'f42fa02e-d017-4e5f-aa7e-c3072d992421','Col':7,'Row':37,'Format':'numberic','Value':'0.830832181464459','TargetCode':''}</v>
      </c>
    </row>
    <row r="443" spans="1:1">
      <c r="A443" t="str">
        <f>CONCATENATE("{'SheetId':'97f94cc4-2cf1-490f-9992-d56edff2a48b'",",","'UId':'56e8a951-a001-4f6e-9993-2c4252f4d2e2'",",'Col':",COLUMN(BCDMDT_06108!D38),",'Row':",ROW(BCDMDT_06108!D38),",","'Format':'numberic'",",'Value':'",SUBSTITUTE(BCDMDT_06108!D38,"'","\'"),"','TargetCode':''}")</f>
        <v>{'SheetId':'97f94cc4-2cf1-490f-9992-d56edff2a48b','UId':'56e8a951-a001-4f6e-9993-2c4252f4d2e2','Col':4,'Row':38,'Format':'numberic','Value':' ','TargetCode':''}</v>
      </c>
    </row>
    <row r="444" spans="1:1">
      <c r="A444" t="str">
        <f>CONCATENATE("{'SheetId':'97f94cc4-2cf1-490f-9992-d56edff2a48b'",",","'UId':'caf91613-db72-46a8-9128-b8af4d1e0e7d'",",'Col':",COLUMN(BCDMDT_06108!E38),",'Row':",ROW(BCDMDT_06108!E38),",","'Format':'numberic'",",'Value':'",SUBSTITUTE(BCDMDT_06108!E38,"'","\'"),"','TargetCode':''}")</f>
        <v>{'SheetId':'97f94cc4-2cf1-490f-9992-d56edff2a48b','UId':'caf91613-db72-46a8-9128-b8af4d1e0e7d','Col':5,'Row':38,'Format':'numberic','Value':' ','TargetCode':''}</v>
      </c>
    </row>
    <row r="445" spans="1:1">
      <c r="A445" t="str">
        <f>CONCATENATE("{'SheetId':'97f94cc4-2cf1-490f-9992-d56edff2a48b'",",","'UId':'0b83e7d7-655b-4a13-acea-76e879ab7a23'",",'Col':",COLUMN(BCDMDT_06108!F38),",'Row':",ROW(BCDMDT_06108!F38),",","'Format':'numberic'",",'Value':'",SUBSTITUTE(BCDMDT_06108!F38,"'","\'"),"','TargetCode':''}")</f>
        <v>{'SheetId':'97f94cc4-2cf1-490f-9992-d56edff2a48b','UId':'0b83e7d7-655b-4a13-acea-76e879ab7a23','Col':6,'Row':38,'Format':'numberic','Value':'','TargetCode':''}</v>
      </c>
    </row>
    <row r="446" spans="1:1">
      <c r="A446" t="str">
        <f>CONCATENATE("{'SheetId':'97f94cc4-2cf1-490f-9992-d56edff2a48b'",",","'UId':'f23eb8c1-f1fb-4139-99e4-e67e010f30dd'",",'Col':",COLUMN(BCDMDT_06108!G38),",'Row':",ROW(BCDMDT_06108!G38),",","'Format':'numberic'",",'Value':'",SUBSTITUTE(BCDMDT_06108!G38,"'","\'"),"','TargetCode':''}")</f>
        <v>{'SheetId':'97f94cc4-2cf1-490f-9992-d56edff2a48b','UId':'f23eb8c1-f1fb-4139-99e4-e67e010f30dd','Col':7,'Row':38,'Format':'numberic','Value':'','TargetCode':''}</v>
      </c>
    </row>
    <row r="447" spans="1:1">
      <c r="A447" t="str">
        <f>CONCATENATE("{'SheetId':'97f94cc4-2cf1-490f-9992-d56edff2a48b'",",","'UId':'98916b91-cad4-49ea-a5c6-dffd2496439d'",",'Col':",COLUMN(BCDMDT_06108!A40),",'Row':",ROW(BCDMDT_06108!A40),",","'ColDynamic':",COLUMN(BCDMDT_06108!A43),",","'RowDynamic':",ROW(BCDMDT_06108!A43),",","'Format':'numberic'",",'Value':'",SUBSTITUTE(BCDMDT_06108!A40,"'","\'"),"','TargetCode':''}")</f>
        <v>{'SheetId':'97f94cc4-2cf1-490f-9992-d56edff2a48b','UId':'98916b91-cad4-49ea-a5c6-dffd2496439d','Col':1,'Row':40,'ColDynamic':1,'RowDynamic':43,'Format':'numberic','Value':' ','TargetCode':''}</v>
      </c>
    </row>
    <row r="448" spans="1:1">
      <c r="A448" t="str">
        <f>CONCATENATE("{'SheetId':'97f94cc4-2cf1-490f-9992-d56edff2a48b'",",","'UId':'2601aee2-652c-4602-a819-18856351b861'",",'Col':",COLUMN(BCDMDT_06108!B40),",'Row':",ROW(BCDMDT_06108!B40),",","'ColDynamic':",COLUMN(BCDMDT_06108!B43),",","'RowDynamic':",ROW(BCDMDT_06108!B43),",","'Format':'string'",",'Value':'",SUBSTITUTE(BCDMDT_06108!B40,"'","\'"),"','TargetCode':''}")</f>
        <v>{'SheetId':'97f94cc4-2cf1-490f-9992-d56edff2a48b','UId':'2601aee2-652c-4602-a819-18856351b861','Col':2,'Row':40,'ColDynamic':2,'RowDynamic':43,'Format':'string','Value':'Tổng','TargetCode':''}</v>
      </c>
    </row>
    <row r="449" spans="1:1">
      <c r="A449" t="str">
        <f>CONCATENATE("{'SheetId':'97f94cc4-2cf1-490f-9992-d56edff2a48b'",",","'UId':'448a054b-569f-47a0-95c9-cba75adc8e3a'",",'Col':",COLUMN(BCDMDT_06108!C40),",'Row':",ROW(BCDMDT_06108!C40),",","'ColDynamic':",COLUMN(BCDMDT_06108!C43),",","'RowDynamic':",ROW(BCDMDT_06108!C43),",","'Format':'numberic'",",'Value':'",SUBSTITUTE(BCDMDT_06108!C40,"'","\'"),"','TargetCode':''}")</f>
        <v>{'SheetId':'97f94cc4-2cf1-490f-9992-d56edff2a48b','UId':'448a054b-569f-47a0-95c9-cba75adc8e3a','Col':3,'Row':40,'ColDynamic':3,'RowDynamic':43,'Format':'numberic','Value':'4036','TargetCode':''}</v>
      </c>
    </row>
    <row r="450" spans="1:1">
      <c r="A450" t="str">
        <f>CONCATENATE("{'SheetId':'97f94cc4-2cf1-490f-9992-d56edff2a48b'",",","'UId':'6e32f555-4d9d-4478-8435-91fa6da02b7a'",",'Col':",COLUMN(BCDMDT_06108!D40),",'Row':",ROW(BCDMDT_06108!D40),",","'ColDynamic':",COLUMN(BCDMDT_06108!D43),",","'RowDynamic':",ROW(BCDMDT_06108!D43),",","'Format':'numberic'",",'Value':'",SUBSTITUTE(BCDMDT_06108!D40,"'","\'"),"','TargetCode':''}")</f>
        <v>{'SheetId':'97f94cc4-2cf1-490f-9992-d56edff2a48b','UId':'6e32f555-4d9d-4478-8435-91fa6da02b7a','Col':4,'Row':40,'ColDynamic':4,'RowDynamic':43,'Format':'numberic','Value':' ','TargetCode':''}</v>
      </c>
    </row>
    <row r="451" spans="1:1">
      <c r="A451" t="str">
        <f>CONCATENATE("{'SheetId':'97f94cc4-2cf1-490f-9992-d56edff2a48b'",",","'UId':'7e5294e3-e510-4dbd-b99c-186b133f858c'",",'Col':",COLUMN(BCDMDT_06108!E40),",'Row':",ROW(BCDMDT_06108!E40),",","'ColDynamic':",COLUMN(BCDMDT_06108!E43),",","'RowDynamic':",ROW(BCDMDT_06108!E43),",","'Format':'numberic'",",'Value':'",SUBSTITUTE(BCDMDT_06108!E40,"'","\'"),"','TargetCode':''}")</f>
        <v>{'SheetId':'97f94cc4-2cf1-490f-9992-d56edff2a48b','UId':'7e5294e3-e510-4dbd-b99c-186b133f858c','Col':5,'Row':40,'ColDynamic':5,'RowDynamic':43,'Format':'numberic','Value':' ','TargetCode':''}</v>
      </c>
    </row>
    <row r="452" spans="1:1">
      <c r="A452" t="str">
        <f>CONCATENATE("{'SheetId':'97f94cc4-2cf1-490f-9992-d56edff2a48b'",",","'UId':'16c5fdac-0b8d-41ce-8bd9-63faa1b0b0a1'",",'Col':",COLUMN(BCDMDT_06108!F40),",'Row':",ROW(BCDMDT_06108!F40),",","'ColDynamic':",COLUMN(BCDMDT_06108!F43),",","'RowDynamic':",ROW(BCDMDT_06108!F43),",","'Format':'numberic'",",'Value':'",SUBSTITUTE(BCDMDT_06108!F40,"'","\'"),"','TargetCode':''}")</f>
        <v>{'SheetId':'97f94cc4-2cf1-490f-9992-d56edff2a48b','UId':'16c5fdac-0b8d-41ce-8bd9-63faa1b0b0a1','Col':6,'Row':40,'ColDynamic':6,'RowDynamic':43,'Format':'numberic','Value':'0','TargetCode':''}</v>
      </c>
    </row>
    <row r="453" spans="1:1">
      <c r="A453" t="str">
        <f>CONCATENATE("{'SheetId':'97f94cc4-2cf1-490f-9992-d56edff2a48b'",",","'UId':'4c4631a3-d52f-4b67-89fe-8fd34f865f10'",",'Col':",COLUMN(BCDMDT_06108!G40),",'Row':",ROW(BCDMDT_06108!G40),",","'ColDynamic':",COLUMN(BCDMDT_06108!G43),",","'RowDynamic':",ROW(BCDMDT_06108!G43),",","'Format':'numberic'",",'Value':'",SUBSTITUTE(BCDMDT_06108!G40,"'","\'"),"','TargetCode':''}")</f>
        <v>{'SheetId':'97f94cc4-2cf1-490f-9992-d56edff2a48b','UId':'4c4631a3-d52f-4b67-89fe-8fd34f865f10','Col':7,'Row':40,'ColDynamic':7,'RowDynamic':43,'Format':'numberic','Value':'0','TargetCode':''}</v>
      </c>
    </row>
    <row r="454" spans="1:1">
      <c r="A454" t="str">
        <f>CONCATENATE("{'SheetId':'97f94cc4-2cf1-490f-9992-d56edff2a48b'",",","'UId':'fe67c014-6a68-49e7-9bc2-ad619a2512b2'",",'Col':",COLUMN(BCDMDT_06108!D41),",'Row':",ROW(BCDMDT_06108!D41),",","'Format':'numberic'",",'Value':'",SUBSTITUTE(BCDMDT_06108!D41,"'","\'"),"','TargetCode':''}")</f>
        <v>{'SheetId':'97f94cc4-2cf1-490f-9992-d56edff2a48b','UId':'fe67c014-6a68-49e7-9bc2-ad619a2512b2','Col':4,'Row':41,'Format':'numberic','Value':' ','TargetCode':''}</v>
      </c>
    </row>
    <row r="455" spans="1:1">
      <c r="A455" t="str">
        <f>CONCATENATE("{'SheetId':'97f94cc4-2cf1-490f-9992-d56edff2a48b'",",","'UId':'35839fdc-92db-44ce-a88e-f93bf7b78b89'",",'Col':",COLUMN(BCDMDT_06108!E41),",'Row':",ROW(BCDMDT_06108!E41),",","'Format':'numberic'",",'Value':'",SUBSTITUTE(BCDMDT_06108!E41,"'","\'"),"','TargetCode':''}")</f>
        <v>{'SheetId':'97f94cc4-2cf1-490f-9992-d56edff2a48b','UId':'35839fdc-92db-44ce-a88e-f93bf7b78b89','Col':5,'Row':41,'Format':'numberic','Value':' ','TargetCode':''}</v>
      </c>
    </row>
    <row r="456" spans="1:1">
      <c r="A456" t="str">
        <f>CONCATENATE("{'SheetId':'97f94cc4-2cf1-490f-9992-d56edff2a48b'",",","'UId':'766a3264-c157-4cfd-ad37-cb09d7a737a8'",",'Col':",COLUMN(BCDMDT_06108!F41),",'Row':",ROW(BCDMDT_06108!F41),",","'Format':'numberic'",",'Value':'",SUBSTITUTE(BCDMDT_06108!F41,"'","\'"),"','TargetCode':''}")</f>
        <v>{'SheetId':'97f94cc4-2cf1-490f-9992-d56edff2a48b','UId':'766a3264-c157-4cfd-ad37-cb09d7a737a8','Col':6,'Row':41,'Format':'numberic','Value':' ','TargetCode':''}</v>
      </c>
    </row>
    <row r="457" spans="1:1">
      <c r="A457" t="str">
        <f>CONCATENATE("{'SheetId':'97f94cc4-2cf1-490f-9992-d56edff2a48b'",",","'UId':'e92f8db3-5c60-4a5c-b6bb-4e7f8aeebb88'",",'Col':",COLUMN(BCDMDT_06108!G41),",'Row':",ROW(BCDMDT_06108!G41),",","'Format':'numberic'",",'Value':'",SUBSTITUTE(BCDMDT_06108!G41,"'","\'"),"','TargetCode':''}")</f>
        <v>{'SheetId':'97f94cc4-2cf1-490f-9992-d56edff2a48b','UId':'e92f8db3-5c60-4a5c-b6bb-4e7f8aeebb88','Col':7,'Row':41,'Format':'numberic','Value':' ','TargetCode':''}</v>
      </c>
    </row>
    <row r="458" spans="1:1">
      <c r="A458" t="str">
        <f>CONCATENATE("{'SheetId':'97f94cc4-2cf1-490f-9992-d56edff2a48b'",",","'UId':'9a857fcc-2c15-498c-9f60-00335fc70c21'",",'Col':",COLUMN(BCDMDT_06108!A43),",'Row':",ROW(BCDMDT_06108!A43),",","'ColDynamic':",COLUMN(BCDMDT_06108!A55),",","'RowDynamic':",ROW(BCDMDT_06108!A55),",","'Format':'numberic'",",'Value':'",SUBSTITUTE(BCDMDT_06108!A43,"'","\'"),"','TargetCode':''}")</f>
        <v>{'SheetId':'97f94cc4-2cf1-490f-9992-d56edff2a48b','UId':'9a857fcc-2c15-498c-9f60-00335fc70c21','Col':1,'Row':43,'ColDynamic':1,'RowDynamic':55,'Format':'numberic','Value':' ','TargetCode':''}</v>
      </c>
    </row>
    <row r="459" spans="1:1">
      <c r="A459" t="str">
        <f>CONCATENATE("{'SheetId':'97f94cc4-2cf1-490f-9992-d56edff2a48b'",",","'UId':'3e979013-edcd-4223-b605-0a63abd8da8d'",",'Col':",COLUMN(BCDMDT_06108!B43),",'Row':",ROW(BCDMDT_06108!B43),",","'ColDynamic':",COLUMN(BCDMDT_06108!B55),",","'RowDynamic':",ROW(BCDMDT_06108!B55),",","'Format':'string'",",'Value':'",SUBSTITUTE(BCDMDT_06108!B43,"'","\'"),"','TargetCode':''}")</f>
        <v>{'SheetId':'97f94cc4-2cf1-490f-9992-d56edff2a48b','UId':'3e979013-edcd-4223-b605-0a63abd8da8d','Col':2,'Row':43,'ColDynamic':2,'RowDynamic':55,'Format':'string','Value':'Tổng','TargetCode':''}</v>
      </c>
    </row>
    <row r="460" spans="1:1">
      <c r="A460" t="str">
        <f>CONCATENATE("{'SheetId':'97f94cc4-2cf1-490f-9992-d56edff2a48b'",",","'UId':'3cc4bc7d-e76f-401c-a82d-9f950536450b'",",'Col':",COLUMN(BCDMDT_06108!C43),",'Row':",ROW(BCDMDT_06108!C43),",","'ColDynamic':",COLUMN(BCDMDT_06108!C55),",","'RowDynamic':",ROW(BCDMDT_06108!C55),",","'Format':'numberic'",",'Value':'",SUBSTITUTE(BCDMDT_06108!C43,"'","\'"),"','TargetCode':''}")</f>
        <v>{'SheetId':'97f94cc4-2cf1-490f-9992-d56edff2a48b','UId':'3cc4bc7d-e76f-401c-a82d-9f950536450b','Col':3,'Row':43,'ColDynamic':3,'RowDynamic':55,'Format':'numberic','Value':'4038','TargetCode':''}</v>
      </c>
    </row>
    <row r="461" spans="1:1">
      <c r="A461" t="str">
        <f>CONCATENATE("{'SheetId':'97f94cc4-2cf1-490f-9992-d56edff2a48b'",",","'UId':'f5c6296c-ddf6-4535-93ff-f51ac34cec79'",",'Col':",COLUMN(BCDMDT_06108!D43),",'Row':",ROW(BCDMDT_06108!D43),",","'ColDynamic':",COLUMN(BCDMDT_06108!D55),",","'RowDynamic':",ROW(BCDMDT_06108!D55),",","'Format':'numberic'",",'Value':'",SUBSTITUTE(BCDMDT_06108!D43,"'","\'"),"','TargetCode':''}")</f>
        <v>{'SheetId':'97f94cc4-2cf1-490f-9992-d56edff2a48b','UId':'f5c6296c-ddf6-4535-93ff-f51ac34cec79','Col':4,'Row':43,'ColDynamic':4,'RowDynamic':55,'Format':'numberic','Value':' ','TargetCode':''}</v>
      </c>
    </row>
    <row r="462" spans="1:1">
      <c r="A462" t="str">
        <f>CONCATENATE("{'SheetId':'97f94cc4-2cf1-490f-9992-d56edff2a48b'",",","'UId':'2083bb19-14da-4045-bf10-7a3205a3cc3f'",",'Col':",COLUMN(BCDMDT_06108!E43),",'Row':",ROW(BCDMDT_06108!E43),",","'ColDynamic':",COLUMN(BCDMDT_06108!E55),",","'RowDynamic':",ROW(BCDMDT_06108!E55),",","'Format':'numberic'",",'Value':'",SUBSTITUTE(BCDMDT_06108!E43,"'","\'"),"','TargetCode':''}")</f>
        <v>{'SheetId':'97f94cc4-2cf1-490f-9992-d56edff2a48b','UId':'2083bb19-14da-4045-bf10-7a3205a3cc3f','Col':5,'Row':43,'ColDynamic':5,'RowDynamic':55,'Format':'numberic','Value':' ','TargetCode':''}</v>
      </c>
    </row>
    <row r="463" spans="1:1">
      <c r="A463" t="str">
        <f>CONCATENATE("{'SheetId':'97f94cc4-2cf1-490f-9992-d56edff2a48b'",",","'UId':'430436ad-39f2-4a0f-b8fe-913b47379af6'",",'Col':",COLUMN(BCDMDT_06108!F43),",'Row':",ROW(BCDMDT_06108!F43),",","'ColDynamic':",COLUMN(BCDMDT_06108!F55),",","'RowDynamic':",ROW(BCDMDT_06108!F55),",","'Format':'numberic'",",'Value':'",SUBSTITUTE(BCDMDT_06108!F43,"'","\'"),"','TargetCode':''}")</f>
        <v>{'SheetId':'97f94cc4-2cf1-490f-9992-d56edff2a48b','UId':'430436ad-39f2-4a0f-b8fe-913b47379af6','Col':6,'Row':43,'ColDynamic':6,'RowDynamic':55,'Format':'numberic','Value':'0','TargetCode':''}</v>
      </c>
    </row>
    <row r="464" spans="1:1">
      <c r="A464" t="str">
        <f>CONCATENATE("{'SheetId':'97f94cc4-2cf1-490f-9992-d56edff2a48b'",",","'UId':'a4e575f3-6b63-4a68-b885-9356cd70acc6'",",'Col':",COLUMN(BCDMDT_06108!G43),",'Row':",ROW(BCDMDT_06108!G43),",","'ColDynamic':",COLUMN(BCDMDT_06108!G55),",","'RowDynamic':",ROW(BCDMDT_06108!G55),",","'Format':'numberic'",",'Value':'",SUBSTITUTE(BCDMDT_06108!G43,"'","\'"),"','TargetCode':''}")</f>
        <v>{'SheetId':'97f94cc4-2cf1-490f-9992-d56edff2a48b','UId':'a4e575f3-6b63-4a68-b885-9356cd70acc6','Col':7,'Row':43,'ColDynamic':7,'RowDynamic':55,'Format':'numberic','Value':'0','TargetCode':''}</v>
      </c>
    </row>
    <row r="465" spans="1:1">
      <c r="A465" t="str">
        <f>CONCATENATE("{'SheetId':'97f94cc4-2cf1-490f-9992-d56edff2a48b'",",","'UId':'4f6c609c-6a5a-4572-8d05-c2597824ff25'",",'Col':",COLUMN(BCDMDT_06108!D44),",'Row':",ROW(BCDMDT_06108!D44),",","'Format':'numberic'",",'Value':'",SUBSTITUTE(BCDMDT_06108!D44,"'","\'"),"','TargetCode':''}")</f>
        <v>{'SheetId':'97f94cc4-2cf1-490f-9992-d56edff2a48b','UId':'4f6c609c-6a5a-4572-8d05-c2597824ff25','Col':4,'Row':44,'Format':'numberic','Value':' ','TargetCode':''}</v>
      </c>
    </row>
    <row r="466" spans="1:1">
      <c r="A466" t="str">
        <f>CONCATENATE("{'SheetId':'97f94cc4-2cf1-490f-9992-d56edff2a48b'",",","'UId':'199df9f5-775e-494f-98ce-ab1a9dec16cd'",",'Col':",COLUMN(BCDMDT_06108!E44),",'Row':",ROW(BCDMDT_06108!E44),",","'Format':'numberic'",",'Value':'",SUBSTITUTE(BCDMDT_06108!E44,"'","\'"),"','TargetCode':''}")</f>
        <v>{'SheetId':'97f94cc4-2cf1-490f-9992-d56edff2a48b','UId':'199df9f5-775e-494f-98ce-ab1a9dec16cd','Col':5,'Row':44,'Format':'numberic','Value':' ','TargetCode':''}</v>
      </c>
    </row>
    <row r="467" spans="1:1">
      <c r="A467" t="str">
        <f>CONCATENATE("{'SheetId':'97f94cc4-2cf1-490f-9992-d56edff2a48b'",",","'UId':'568d7d46-a83c-4b46-bc9f-0b345c10f451'",",'Col':",COLUMN(BCDMDT_06108!F44),",'Row':",ROW(BCDMDT_06108!F44),",","'Format':'numberic'",",'Value':'",SUBSTITUTE(BCDMDT_06108!F44,"'","\'"),"','TargetCode':''}")</f>
        <v>{'SheetId':'97f94cc4-2cf1-490f-9992-d56edff2a48b','UId':'568d7d46-a83c-4b46-bc9f-0b345c10f451','Col':6,'Row':44,'Format':'numberic','Value':'552003040600','TargetCode':''}</v>
      </c>
    </row>
    <row r="468" spans="1:1">
      <c r="A468" t="str">
        <f>CONCATENATE("{'SheetId':'97f94cc4-2cf1-490f-9992-d56edff2a48b'",",","'UId':'40984a12-7865-4903-a489-3a50800fe9a1'",",'Col':",COLUMN(BCDMDT_06108!G44),",'Row':",ROW(BCDMDT_06108!G44),",","'Format':'numberic'",",'Value':'",SUBSTITUTE(BCDMDT_06108!G44,"'","\'"),"','TargetCode':''}")</f>
        <v>{'SheetId':'97f94cc4-2cf1-490f-9992-d56edff2a48b','UId':'40984a12-7865-4903-a489-3a50800fe9a1','Col':7,'Row':44,'Format':'numberic','Value':'0.830832181464459','TargetCode':''}</v>
      </c>
    </row>
    <row r="469" spans="1:1">
      <c r="A469" t="str">
        <f>CONCATENATE("{'SheetId':'97f94cc4-2cf1-490f-9992-d56edff2a48b'",",","'UId':'5aaae082-8da8-4940-9deb-493d9078553c'",",'Col':",COLUMN(BCDMDT_06108!D45),",'Row':",ROW(BCDMDT_06108!D45),",","'Format':'numberic'",",'Value':'",SUBSTITUTE(BCDMDT_06108!D45,"'","\'"),"','TargetCode':''}")</f>
        <v>{'SheetId':'97f94cc4-2cf1-490f-9992-d56edff2a48b','UId':'5aaae082-8da8-4940-9deb-493d9078553c','Col':4,'Row':45,'Format':'numberic','Value':' ','TargetCode':''}</v>
      </c>
    </row>
    <row r="470" spans="1:1">
      <c r="A470" t="str">
        <f>CONCATENATE("{'SheetId':'97f94cc4-2cf1-490f-9992-d56edff2a48b'",",","'UId':'7e18af69-f67a-4d03-9114-95a6eb322f95'",",'Col':",COLUMN(BCDMDT_06108!E45),",'Row':",ROW(BCDMDT_06108!E45),",","'Format':'numberic'",",'Value':'",SUBSTITUTE(BCDMDT_06108!E45,"'","\'"),"','TargetCode':''}")</f>
        <v>{'SheetId':'97f94cc4-2cf1-490f-9992-d56edff2a48b','UId':'7e18af69-f67a-4d03-9114-95a6eb322f95','Col':5,'Row':45,'Format':'numberic','Value':' ','TargetCode':''}</v>
      </c>
    </row>
    <row r="471" spans="1:1">
      <c r="A471" t="str">
        <f>CONCATENATE("{'SheetId':'97f94cc4-2cf1-490f-9992-d56edff2a48b'",",","'UId':'71b8f338-b37c-49fd-a991-d8a153913b22'",",'Col':",COLUMN(BCDMDT_06108!F45),",'Row':",ROW(BCDMDT_06108!F45),",","'Format':'numberic'",",'Value':'",SUBSTITUTE(BCDMDT_06108!F45,"'","\'"),"','TargetCode':''}")</f>
        <v>{'SheetId':'97f94cc4-2cf1-490f-9992-d56edff2a48b','UId':'71b8f338-b37c-49fd-a991-d8a153913b22','Col':6,'Row':45,'Format':'numberic','Value':'','TargetCode':''}</v>
      </c>
    </row>
    <row r="472" spans="1:1">
      <c r="A472" t="str">
        <f>CONCATENATE("{'SheetId':'97f94cc4-2cf1-490f-9992-d56edff2a48b'",",","'UId':'06e8433a-f8a5-4bed-a89c-6ade0c43f4d1'",",'Col':",COLUMN(BCDMDT_06108!G45),",'Row':",ROW(BCDMDT_06108!G45),",","'Format':'numberic'",",'Value':'",SUBSTITUTE(BCDMDT_06108!G45,"'","\'"),"','TargetCode':''}")</f>
        <v>{'SheetId':'97f94cc4-2cf1-490f-9992-d56edff2a48b','UId':'06e8433a-f8a5-4bed-a89c-6ade0c43f4d1','Col':7,'Row':45,'Format':'numberic','Value':'','TargetCode':''}</v>
      </c>
    </row>
    <row r="473" spans="1:1">
      <c r="A473" t="str">
        <f>CONCATENATE("{'SheetId':'97f94cc4-2cf1-490f-9992-d56edff2a48b'",",","'UId':'cf024e3f-6c0c-418d-8b49-55c65ec7ec95'",",'Col':",COLUMN(BCDMDT_06108!A54),",'Row':",ROW(BCDMDT_06108!A54),",","'ColDynamic':",COLUMN(BCDMDT_06108!A61),",","'RowDynamic':",ROW(BCDMDT_06108!A61),",","'Format':'numberic'",",'Value':'",SUBSTITUTE(BCDMDT_06108!A54,"'","\'"),"','TargetCode':''}")</f>
        <v>{'SheetId':'97f94cc4-2cf1-490f-9992-d56edff2a48b','UId':'cf024e3f-6c0c-418d-8b49-55c65ec7ec95','Col':1,'Row':54,'ColDynamic':1,'RowDynamic':61,'Format':'numberic','Value':' ','TargetCode':''}</v>
      </c>
    </row>
    <row r="474" spans="1:1">
      <c r="A474" t="str">
        <f>CONCATENATE("{'SheetId':'97f94cc4-2cf1-490f-9992-d56edff2a48b'",",","'UId':'bab093ef-7bd1-48fd-aaae-4a9790143bf5'",",'Col':",COLUMN(BCDMDT_06108!B54),",'Row':",ROW(BCDMDT_06108!B54),",","'ColDynamic':",COLUMN(BCDMDT_06108!B61),",","'RowDynamic':",ROW(BCDMDT_06108!B61),",","'Format':'string'",",'Value':'",SUBSTITUTE(BCDMDT_06108!B54,"'","\'"),"','TargetCode':''}")</f>
        <v>{'SheetId':'97f94cc4-2cf1-490f-9992-d56edff2a48b','UId':'bab093ef-7bd1-48fd-aaae-4a9790143bf5','Col':2,'Row':54,'ColDynamic':2,'RowDynamic':61,'Format':'string','Value':'Tổng','TargetCode':''}</v>
      </c>
    </row>
    <row r="475" spans="1:1">
      <c r="A475" t="str">
        <f>CONCATENATE("{'SheetId':'97f94cc4-2cf1-490f-9992-d56edff2a48b'",",","'UId':'8d178130-1ea6-493e-8be3-836d042b7f35'",",'Col':",COLUMN(BCDMDT_06108!C54),",'Row':",ROW(BCDMDT_06108!C54),",","'ColDynamic':",COLUMN(BCDMDT_06108!C61),",","'RowDynamic':",ROW(BCDMDT_06108!C61),",","'Format':'numberic'",",'Value':'",SUBSTITUTE(BCDMDT_06108!C54,"'","\'"),"','TargetCode':''}")</f>
        <v>{'SheetId':'97f94cc4-2cf1-490f-9992-d56edff2a48b','UId':'8d178130-1ea6-493e-8be3-836d042b7f35','Col':3,'Row':54,'ColDynamic':3,'RowDynamic':61,'Format':'numberic','Value':'4041','TargetCode':''}</v>
      </c>
    </row>
    <row r="476" spans="1:1">
      <c r="A476" t="str">
        <f>CONCATENATE("{'SheetId':'97f94cc4-2cf1-490f-9992-d56edff2a48b'",",","'UId':'c1677490-7516-44f0-8a45-18c9e47688f2'",",'Col':",COLUMN(BCDMDT_06108!D54),",'Row':",ROW(BCDMDT_06108!D54),",","'ColDynamic':",COLUMN(BCDMDT_06108!D61),",","'RowDynamic':",ROW(BCDMDT_06108!D61),",","'Format':'numberic'",",'Value':'",SUBSTITUTE(BCDMDT_06108!D54,"'","\'"),"','TargetCode':''}")</f>
        <v>{'SheetId':'97f94cc4-2cf1-490f-9992-d56edff2a48b','UId':'c1677490-7516-44f0-8a45-18c9e47688f2','Col':4,'Row':54,'ColDynamic':4,'RowDynamic':61,'Format':'numberic','Value':' ','TargetCode':''}</v>
      </c>
    </row>
    <row r="477" spans="1:1">
      <c r="A477" t="str">
        <f>CONCATENATE("{'SheetId':'97f94cc4-2cf1-490f-9992-d56edff2a48b'",",","'UId':'c18d94f4-a7ff-48af-9948-94dd03d5c644'",",'Col':",COLUMN(BCDMDT_06108!E54),",'Row':",ROW(BCDMDT_06108!E54),",","'ColDynamic':",COLUMN(BCDMDT_06108!E61),",","'RowDynamic':",ROW(BCDMDT_06108!E61),",","'Format':'numberic'",",'Value':'",SUBSTITUTE(BCDMDT_06108!E54,"'","\'"),"','TargetCode':''}")</f>
        <v>{'SheetId':'97f94cc4-2cf1-490f-9992-d56edff2a48b','UId':'c18d94f4-a7ff-48af-9948-94dd03d5c644','Col':5,'Row':54,'ColDynamic':5,'RowDynamic':61,'Format':'numberic','Value':' ','TargetCode':''}</v>
      </c>
    </row>
    <row r="478" spans="1:1">
      <c r="A478" t="str">
        <f>CONCATENATE("{'SheetId':'97f94cc4-2cf1-490f-9992-d56edff2a48b'",",","'UId':'9165ebb3-3739-4d81-a261-f89a3b450f4e'",",'Col':",COLUMN(BCDMDT_06108!F54),",'Row':",ROW(BCDMDT_06108!F54),",","'ColDynamic':",COLUMN(BCDMDT_06108!F61),",","'RowDynamic':",ROW(BCDMDT_06108!F61),",","'Format':'numberic'",",'Value':'",SUBSTITUTE(BCDMDT_06108!F54,"'","\'"),"','TargetCode':''}")</f>
        <v>{'SheetId':'97f94cc4-2cf1-490f-9992-d56edff2a48b','UId':'9165ebb3-3739-4d81-a261-f89a3b450f4e','Col':6,'Row':54,'ColDynamic':6,'RowDynamic':61,'Format':'numberic','Value':'353800000','TargetCode':''}</v>
      </c>
    </row>
    <row r="479" spans="1:1">
      <c r="A479" t="str">
        <f>CONCATENATE("{'SheetId':'97f94cc4-2cf1-490f-9992-d56edff2a48b'",",","'UId':'5383f531-8c5d-4b61-a2e0-9949d7456c4f'",",'Col':",COLUMN(BCDMDT_06108!G54),",'Row':",ROW(BCDMDT_06108!G54),",","'ColDynamic':",COLUMN(BCDMDT_06108!G61),",","'RowDynamic':",ROW(BCDMDT_06108!G61),",","'Format':'numberic'",",'Value':'",SUBSTITUTE(BCDMDT_06108!G54,"'","\'"),"','TargetCode':''}")</f>
        <v>{'SheetId':'97f94cc4-2cf1-490f-9992-d56edff2a48b','UId':'5383f531-8c5d-4b61-a2e0-9949d7456c4f','Col':7,'Row':54,'ColDynamic':7,'RowDynamic':61,'Format':'numberic','Value':'0.000532512330878863','TargetCode':''}</v>
      </c>
    </row>
    <row r="480" spans="1:1">
      <c r="A480" t="str">
        <f>CONCATENATE("{'SheetId':'97f94cc4-2cf1-490f-9992-d56edff2a48b'",",","'UId':'26543170-e0dc-49c6-b8d6-ab31cb86cf5e'",",'Col':",COLUMN(BCDMDT_06108!D55),",'Row':",ROW(BCDMDT_06108!D55),",","'Format':'numberic'",",'Value':'",SUBSTITUTE(BCDMDT_06108!D55,"'","\'"),"','TargetCode':''}")</f>
        <v>{'SheetId':'97f94cc4-2cf1-490f-9992-d56edff2a48b','UId':'26543170-e0dc-49c6-b8d6-ab31cb86cf5e','Col':4,'Row':55,'Format':'numberic','Value':' ','TargetCode':''}</v>
      </c>
    </row>
    <row r="481" spans="1:1">
      <c r="A481" t="str">
        <f>CONCATENATE("{'SheetId':'97f94cc4-2cf1-490f-9992-d56edff2a48b'",",","'UId':'675dbcf4-5f5f-49b1-b523-3f0c91ed37bc'",",'Col':",COLUMN(BCDMDT_06108!E55),",'Row':",ROW(BCDMDT_06108!E55),",","'Format':'numberic'",",'Value':'",SUBSTITUTE(BCDMDT_06108!E55,"'","\'"),"','TargetCode':''}")</f>
        <v>{'SheetId':'97f94cc4-2cf1-490f-9992-d56edff2a48b','UId':'675dbcf4-5f5f-49b1-b523-3f0c91ed37bc','Col':5,'Row':55,'Format':'numberic','Value':' ','TargetCode':''}</v>
      </c>
    </row>
    <row r="482" spans="1:1">
      <c r="A482" t="str">
        <f>CONCATENATE("{'SheetId':'97f94cc4-2cf1-490f-9992-d56edff2a48b'",",","'UId':'7766f28c-1e42-4c6d-a056-0d23c8f10652'",",'Col':",COLUMN(BCDMDT_06108!F55),",'Row':",ROW(BCDMDT_06108!F55),",","'Format':'numberic'",",'Value':'",SUBSTITUTE(BCDMDT_06108!F55,"'","\'"),"','TargetCode':''}")</f>
        <v>{'SheetId':'97f94cc4-2cf1-490f-9992-d56edff2a48b','UId':'7766f28c-1e42-4c6d-a056-0d23c8f10652','Col':6,'Row':55,'Format':'numberic','Value':'','TargetCode':''}</v>
      </c>
    </row>
    <row r="483" spans="1:1">
      <c r="A483" t="str">
        <f>CONCATENATE("{'SheetId':'97f94cc4-2cf1-490f-9992-d56edff2a48b'",",","'UId':'d0185705-d0f2-4207-9f42-3559fd7fccd6'",",'Col':",COLUMN(BCDMDT_06108!G55),",'Row':",ROW(BCDMDT_06108!G55),",","'Format':'numberic'",",'Value':'",SUBSTITUTE(BCDMDT_06108!G55,"'","\'"),"','TargetCode':''}")</f>
        <v>{'SheetId':'97f94cc4-2cf1-490f-9992-d56edff2a48b','UId':'d0185705-d0f2-4207-9f42-3559fd7fccd6','Col':7,'Row':55,'Format':'numberic','Value':'','TargetCode':''}</v>
      </c>
    </row>
    <row r="484" spans="1:1">
      <c r="A484" t="str">
        <f>CONCATENATE("{'SheetId':'97f94cc4-2cf1-490f-9992-d56edff2a48b'",",","'UId':'5771d576-186a-42c7-8b2d-37effd7dd119'",",'Col':",COLUMN(BCDMDT_06108!D56),",'Row':",ROW(BCDMDT_06108!D56),",","'Format':'numberic'",",'Value':'",SUBSTITUTE(BCDMDT_06108!D56,"'","\'"),"','TargetCode':''}")</f>
        <v>{'SheetId':'97f94cc4-2cf1-490f-9992-d56edff2a48b','UId':'5771d576-186a-42c7-8b2d-37effd7dd119','Col':4,'Row':56,'Format':'numberic','Value':' ','TargetCode':''}</v>
      </c>
    </row>
    <row r="485" spans="1:1">
      <c r="A485" t="str">
        <f>CONCATENATE("{'SheetId':'97f94cc4-2cf1-490f-9992-d56edff2a48b'",",","'UId':'e97e61f4-dde9-474b-b55b-5204e787313c'",",'Col':",COLUMN(BCDMDT_06108!E56),",'Row':",ROW(BCDMDT_06108!E56),",","'Format':'numberic'",",'Value':'",SUBSTITUTE(BCDMDT_06108!E56,"'","\'"),"','TargetCode':''}")</f>
        <v>{'SheetId':'97f94cc4-2cf1-490f-9992-d56edff2a48b','UId':'e97e61f4-dde9-474b-b55b-5204e787313c','Col':5,'Row':56,'Format':'numberic','Value':' ','TargetCode':''}</v>
      </c>
    </row>
    <row r="486" spans="1:1">
      <c r="A486" t="str">
        <f>CONCATENATE("{'SheetId':'97f94cc4-2cf1-490f-9992-d56edff2a48b'",",","'UId':'ad2a09d5-3fe4-41c7-918c-71652dc1ff78'",",'Col':",COLUMN(BCDMDT_06108!F56),",'Row':",ROW(BCDMDT_06108!F56),",","'Format':'numberic'",",'Value':'",SUBSTITUTE(BCDMDT_06108!F56,"'","\'"),"','TargetCode':''}")</f>
        <v>{'SheetId':'97f94cc4-2cf1-490f-9992-d56edff2a48b','UId':'ad2a09d5-3fe4-41c7-918c-71652dc1ff78','Col':6,'Row':56,'Format':'numberic','Value':'112040919760','TargetCode':''}</v>
      </c>
    </row>
    <row r="487" spans="1:1">
      <c r="A487" t="str">
        <f>CONCATENATE("{'SheetId':'97f94cc4-2cf1-490f-9992-d56edff2a48b'",",","'UId':'a024435a-79b1-4882-a92d-662dd5e70793'",",'Col':",COLUMN(BCDMDT_06108!G56),",'Row':",ROW(BCDMDT_06108!G56),",","'Format':'numberic'",",'Value':'",SUBSTITUTE(BCDMDT_06108!G56,"'","\'"),"','TargetCode':''}")</f>
        <v>{'SheetId':'97f94cc4-2cf1-490f-9992-d56edff2a48b','UId':'a024435a-79b1-4882-a92d-662dd5e70793','Col':7,'Row':56,'Format':'numberic','Value':'0.168635306204662','TargetCode':''}</v>
      </c>
    </row>
    <row r="488" spans="1:1">
      <c r="A488" t="str">
        <f>CONCATENATE("{'SheetId':'97f94cc4-2cf1-490f-9992-d56edff2a48b'",",","'UId':'0f2dead1-e171-4208-a851-914f69615f82'",",'Col':",COLUMN(BCDMDT_06108!A58),",'Row':",ROW(BCDMDT_06108!A58),",","'ColDynamic':",COLUMN(BCDMDT_06108!A57),",","'RowDynamic':",ROW(BCDMDT_06108!A57),",","'Format':'string'",",'Value':'",SUBSTITUTE(BCDMDT_06108!A58,"'","\'"),"','TargetCode':''}")</f>
        <v>{'SheetId':'97f94cc4-2cf1-490f-9992-d56edff2a48b','UId':'0f2dead1-e171-4208-a851-914f69615f82','Col':1,'Row':58,'ColDynamic':1,'RowDynamic':57,'Format':'string','Value':'2','TargetCode':''}</v>
      </c>
    </row>
    <row r="489" spans="1:1">
      <c r="A489" t="str">
        <f>CONCATENATE("{'SheetId':'97f94cc4-2cf1-490f-9992-d56edff2a48b'",",","'UId':'eb93bf88-bab4-4fc3-af47-6cda172e8c8c'",",'Col':",COLUMN(BCDMDT_06108!B58),",'Row':",ROW(BCDMDT_06108!B58),",","'ColDynamic':",COLUMN(BCDMDT_06108!B57),",","'RowDynamic':",ROW(BCDMDT_06108!B57),",","'Format':'string'",",'Value':'",SUBSTITUTE(BCDMDT_06108!B58,"'","\'"),"','TargetCode':''}")</f>
        <v>{'SheetId':'97f94cc4-2cf1-490f-9992-d56edff2a48b','UId':'eb93bf88-bab4-4fc3-af47-6cda172e8c8c','Col':2,'Row':58,'ColDynamic':2,'RowDynamic':57,'Format':'string','Value':'Chứng chỉ tiền gửi','TargetCode':''}</v>
      </c>
    </row>
    <row r="490" spans="1:1">
      <c r="A490" t="str">
        <f>CONCATENATE("{'SheetId':'97f94cc4-2cf1-490f-9992-d56edff2a48b'",",","'UId':'5d1f678e-30ec-4260-b6af-00c93418bc6c'",",'Col':",COLUMN(BCDMDT_06108!C58),",'Row':",ROW(BCDMDT_06108!C58),",","'ColDynamic':",COLUMN(BCDMDT_06108!C57),",","'RowDynamic':",ROW(BCDMDT_06108!C57),",","'Format':'string'",",'Value':'",SUBSTITUTE(BCDMDT_06108!C58,"'","\'"),"','TargetCode':''}")</f>
        <v>{'SheetId':'97f94cc4-2cf1-490f-9992-d56edff2a48b','UId':'5d1f678e-30ec-4260-b6af-00c93418bc6c','Col':3,'Row':58,'ColDynamic':3,'RowDynamic':57,'Format':'string','Value':'4044','TargetCode':''}</v>
      </c>
    </row>
    <row r="491" spans="1:1">
      <c r="A491" t="str">
        <f>CONCATENATE("{'SheetId':'97f94cc4-2cf1-490f-9992-d56edff2a48b'",",","'UId':'d2390ac2-17a1-4e79-9f9e-a0e1e918db24'",",'Col':",COLUMN(BCDMDT_06108!D58),",'Row':",ROW(BCDMDT_06108!D58),",","'ColDynamic':",COLUMN(BCDMDT_06108!D57),",","'RowDynamic':",ROW(BCDMDT_06108!D57),",","'Format':'numberic'",",'Value':'",SUBSTITUTE(BCDMDT_06108!D58,"'","\'"),"','TargetCode':''}")</f>
        <v>{'SheetId':'97f94cc4-2cf1-490f-9992-d56edff2a48b','UId':'d2390ac2-17a1-4e79-9f9e-a0e1e918db24','Col':4,'Row':58,'ColDynamic':4,'RowDynamic':57,'Format':'numberic','Value':' ','TargetCode':''}</v>
      </c>
    </row>
    <row r="492" spans="1:1">
      <c r="A492" t="str">
        <f>CONCATENATE("{'SheetId':'97f94cc4-2cf1-490f-9992-d56edff2a48b'",",","'UId':'987b1e5b-5774-4c91-a7c9-c25f0cb75f38'",",'Col':",COLUMN(BCDMDT_06108!E58),",'Row':",ROW(BCDMDT_06108!E58),",","'ColDynamic':",COLUMN(BCDMDT_06108!E57),",","'RowDynamic':",ROW(BCDMDT_06108!E57),",","'Format':'numberic'",",'Value':'",SUBSTITUTE(BCDMDT_06108!E58,"'","\'"),"','TargetCode':''}")</f>
        <v>{'SheetId':'97f94cc4-2cf1-490f-9992-d56edff2a48b','UId':'987b1e5b-5774-4c91-a7c9-c25f0cb75f38','Col':5,'Row':58,'ColDynamic':5,'RowDynamic':57,'Format':'numberic','Value':' ','TargetCode':''}</v>
      </c>
    </row>
    <row r="493" spans="1:1">
      <c r="A493" t="str">
        <f>CONCATENATE("{'SheetId':'97f94cc4-2cf1-490f-9992-d56edff2a48b'",",","'UId':'940e47b0-c384-4fd9-8187-9682427c7877'",",'Col':",COLUMN(BCDMDT_06108!F58),",'Row':",ROW(BCDMDT_06108!F58),",","'ColDynamic':",COLUMN(BCDMDT_06108!F57),",","'RowDynamic':",ROW(BCDMDT_06108!F57),",","'Format':'numberic'",",'Value':'",SUBSTITUTE(BCDMDT_06108!F58,"'","\'"),"','TargetCode':''}")</f>
        <v>{'SheetId':'97f94cc4-2cf1-490f-9992-d56edff2a48b','UId':'940e47b0-c384-4fd9-8187-9682427c7877','Col':6,'Row':58,'ColDynamic':6,'RowDynamic':57,'Format':'numberic','Value':'0','TargetCode':''}</v>
      </c>
    </row>
    <row r="494" spans="1:1">
      <c r="A494" t="str">
        <f>CONCATENATE("{'SheetId':'97f94cc4-2cf1-490f-9992-d56edff2a48b'",",","'UId':'43b5fa0f-b62a-48c5-a6e1-fd84c1ac4294'",",'Col':",COLUMN(BCDMDT_06108!G58),",'Row':",ROW(BCDMDT_06108!G58),",","'ColDynamic':",COLUMN(BCDMDT_06108!G57),",","'RowDynamic':",ROW(BCDMDT_06108!G57),",","'Format':'numberic'",",'Value':'",SUBSTITUTE(BCDMDT_06108!G58,"'","\'"),"','TargetCode':''}")</f>
        <v>{'SheetId':'97f94cc4-2cf1-490f-9992-d56edff2a48b','UId':'43b5fa0f-b62a-48c5-a6e1-fd84c1ac4294','Col':7,'Row':58,'ColDynamic':7,'RowDynamic':57,'Format':'numberic','Value':'0','TargetCode':''}</v>
      </c>
    </row>
    <row r="495" spans="1:1">
      <c r="A495" t="str">
        <f>CONCATENATE("{'SheetId':'97f94cc4-2cf1-490f-9992-d56edff2a48b'",",","'UId':'8e706584-9a97-411a-aa73-101d6bbfd1b3'",",'Col':",COLUMN(BCDMDT_06108!A60),",'Row':",ROW(BCDMDT_06108!A60),",","'ColDynamic':",COLUMN(BCDMDT_06108!A59),",","'RowDynamic':",ROW(BCDMDT_06108!A59),",","'Format':'string'",",'Value':'",SUBSTITUTE(BCDMDT_06108!A60,"'","\'"),"','TargetCode':''}")</f>
        <v>{'SheetId':'97f94cc4-2cf1-490f-9992-d56edff2a48b','UId':'8e706584-9a97-411a-aa73-101d6bbfd1b3','Col':1,'Row':60,'ColDynamic':1,'RowDynamic':59,'Format':'string','Value':'3','TargetCode':''}</v>
      </c>
    </row>
    <row r="496" spans="1:1">
      <c r="A496" t="str">
        <f>CONCATENATE("{'SheetId':'97f94cc4-2cf1-490f-9992-d56edff2a48b'",",","'UId':'ebbb73ee-21aa-4791-831d-554ddb8bda55'",",'Col':",COLUMN(BCDMDT_06108!B60),",'Row':",ROW(BCDMDT_06108!B60),",","'ColDynamic':",COLUMN(BCDMDT_06108!B59),",","'RowDynamic':",ROW(BCDMDT_06108!B59),",","'Format':'string'",",'Value':'",SUBSTITUTE(BCDMDT_06108!B60,"'","\'"),"','TargetCode':''}")</f>
        <v>{'SheetId':'97f94cc4-2cf1-490f-9992-d56edff2a48b','UId':'ebbb73ee-21aa-4791-831d-554ddb8bda55','Col':2,'Row':60,'ColDynamic':2,'RowDynamic':59,'Format':'string','Value':'Công cụ chuyển nhượng','TargetCode':''}</v>
      </c>
    </row>
    <row r="497" spans="1:1">
      <c r="A497" t="str">
        <f>CONCATENATE("{'SheetId':'97f94cc4-2cf1-490f-9992-d56edff2a48b'",",","'UId':'593a8ce3-bc56-4d99-bcfb-4d7543d6a8b5'",",'Col':",COLUMN(BCDMDT_06108!C60),",'Row':",ROW(BCDMDT_06108!C60),",","'ColDynamic':",COLUMN(BCDMDT_06108!C59),",","'RowDynamic':",ROW(BCDMDT_06108!C59),",","'Format':'string'",",'Value':'",SUBSTITUTE(BCDMDT_06108!C60,"'","\'"),"','TargetCode':''}")</f>
        <v>{'SheetId':'97f94cc4-2cf1-490f-9992-d56edff2a48b','UId':'593a8ce3-bc56-4d99-bcfb-4d7543d6a8b5','Col':3,'Row':60,'ColDynamic':3,'RowDynamic':59,'Format':'string','Value':'4045','TargetCode':''}</v>
      </c>
    </row>
    <row r="498" spans="1:1">
      <c r="A498" t="str">
        <f>CONCATENATE("{'SheetId':'97f94cc4-2cf1-490f-9992-d56edff2a48b'",",","'UId':'85c39c8e-7140-4a81-87fa-55f0bc0c1629'",",'Col':",COLUMN(BCDMDT_06108!D60),",'Row':",ROW(BCDMDT_06108!D60),",","'ColDynamic':",COLUMN(BCDMDT_06108!D59),",","'RowDynamic':",ROW(BCDMDT_06108!D59),",","'Format':'numberic'",",'Value':'",SUBSTITUTE(BCDMDT_06108!D60,"'","\'"),"','TargetCode':''}")</f>
        <v>{'SheetId':'97f94cc4-2cf1-490f-9992-d56edff2a48b','UId':'85c39c8e-7140-4a81-87fa-55f0bc0c1629','Col':4,'Row':60,'ColDynamic':4,'RowDynamic':59,'Format':'numberic','Value':' ','TargetCode':''}</v>
      </c>
    </row>
    <row r="499" spans="1:1">
      <c r="A499" t="str">
        <f>CONCATENATE("{'SheetId':'97f94cc4-2cf1-490f-9992-d56edff2a48b'",",","'UId':'d9c57217-ce09-4810-bd54-36c17bc214d8'",",'Col':",COLUMN(BCDMDT_06108!E60),",'Row':",ROW(BCDMDT_06108!E60),",","'ColDynamic':",COLUMN(BCDMDT_06108!E59),",","'RowDynamic':",ROW(BCDMDT_06108!E59),",","'Format':'numberic'",",'Value':'",SUBSTITUTE(BCDMDT_06108!E60,"'","\'"),"','TargetCode':''}")</f>
        <v>{'SheetId':'97f94cc4-2cf1-490f-9992-d56edff2a48b','UId':'d9c57217-ce09-4810-bd54-36c17bc214d8','Col':5,'Row':60,'ColDynamic':5,'RowDynamic':59,'Format':'numberic','Value':' ','TargetCode':''}</v>
      </c>
    </row>
    <row r="500" spans="1:1">
      <c r="A500" t="str">
        <f>CONCATENATE("{'SheetId':'97f94cc4-2cf1-490f-9992-d56edff2a48b'",",","'UId':'38610ebe-9b8a-4309-b7c2-3110b15b2b5d'",",'Col':",COLUMN(BCDMDT_06108!F60),",'Row':",ROW(BCDMDT_06108!F60),",","'ColDynamic':",COLUMN(BCDMDT_06108!F59),",","'RowDynamic':",ROW(BCDMDT_06108!F59),",","'Format':'numberic'",",'Value':'",SUBSTITUTE(BCDMDT_06108!F60,"'","\'"),"','TargetCode':''}")</f>
        <v>{'SheetId':'97f94cc4-2cf1-490f-9992-d56edff2a48b','UId':'38610ebe-9b8a-4309-b7c2-3110b15b2b5d','Col':6,'Row':60,'ColDynamic':6,'RowDynamic':59,'Format':'numberic','Value':'0','TargetCode':''}</v>
      </c>
    </row>
    <row r="501" spans="1:1">
      <c r="A501" t="str">
        <f>CONCATENATE("{'SheetId':'97f94cc4-2cf1-490f-9992-d56edff2a48b'",",","'UId':'745905bb-4e76-44d5-861b-a752d05e1015'",",'Col':",COLUMN(BCDMDT_06108!G60),",'Row':",ROW(BCDMDT_06108!G60),",","'ColDynamic':",COLUMN(BCDMDT_06108!G59),",","'RowDynamic':",ROW(BCDMDT_06108!G59),",","'Format':'numberic'",",'Value':'",SUBSTITUTE(BCDMDT_06108!G60,"'","\'"),"','TargetCode':''}")</f>
        <v>{'SheetId':'97f94cc4-2cf1-490f-9992-d56edff2a48b','UId':'745905bb-4e76-44d5-861b-a752d05e1015','Col':7,'Row':60,'ColDynamic':7,'RowDynamic':59,'Format':'numberic','Value':'0','TargetCode':''}</v>
      </c>
    </row>
    <row r="502" spans="1:1">
      <c r="A502" t="str">
        <f>CONCATENATE("{'SheetId':'97f94cc4-2cf1-490f-9992-d56edff2a48b'",",","'UId':'ba304c12-e7bb-4492-a411-67aeda462538'",",'Col':",COLUMN(BCDMDT_06108!A62),",'Row':",ROW(BCDMDT_06108!A62),",","'ColDynamic':",COLUMN(BCDMDT_06108!A61),",","'RowDynamic':",ROW(BCDMDT_06108!A61),",","'Format':'string'",",'Value':'",SUBSTITUTE(BCDMDT_06108!A62,"'","\'"),"','TargetCode':''}")</f>
        <v>{'SheetId':'97f94cc4-2cf1-490f-9992-d56edff2a48b','UId':'ba304c12-e7bb-4492-a411-67aeda462538','Col':1,'Row':62,'ColDynamic':1,'RowDynamic':61,'Format':'string','Value':' ','TargetCode':''}</v>
      </c>
    </row>
    <row r="503" spans="1:1">
      <c r="A503" t="str">
        <f>CONCATENATE("{'SheetId':'97f94cc4-2cf1-490f-9992-d56edff2a48b'",",","'UId':'fe07c8b5-4d0a-48c2-b69a-c36dfc0d8639'",",'Col':",COLUMN(BCDMDT_06108!B62),",'Row':",ROW(BCDMDT_06108!B62),",","'ColDynamic':",COLUMN(BCDMDT_06108!B61),",","'RowDynamic':",ROW(BCDMDT_06108!B61),",","'Format':'string'",",'Value':'",SUBSTITUTE(BCDMDT_06108!B62,"'","\'"),"','TargetCode':''}")</f>
        <v>{'SheetId':'97f94cc4-2cf1-490f-9992-d56edff2a48b','UId':'fe07c8b5-4d0a-48c2-b69a-c36dfc0d8639','Col':2,'Row':62,'ColDynamic':2,'RowDynamic':61,'Format':'string','Value':'Tổng','TargetCode':''}</v>
      </c>
    </row>
    <row r="504" spans="1:1">
      <c r="A504" t="str">
        <f>CONCATENATE("{'SheetId':'97f94cc4-2cf1-490f-9992-d56edff2a48b'",",","'UId':'95fe39c2-de30-4df1-add3-646d1235b621'",",'Col':",COLUMN(BCDMDT_06108!C62),",'Row':",ROW(BCDMDT_06108!C62),",","'ColDynamic':",COLUMN(BCDMDT_06108!C61),",","'RowDynamic':",ROW(BCDMDT_06108!C61),",","'Format':'string'",",'Value':'",SUBSTITUTE(BCDMDT_06108!C62,"'","\'"),"','TargetCode':''}")</f>
        <v>{'SheetId':'97f94cc4-2cf1-490f-9992-d56edff2a48b','UId':'95fe39c2-de30-4df1-add3-646d1235b621','Col':3,'Row':62,'ColDynamic':3,'RowDynamic':61,'Format':'string','Value':'4046','TargetCode':''}</v>
      </c>
    </row>
    <row r="505" spans="1:1">
      <c r="A505" t="str">
        <f>CONCATENATE("{'SheetId':'97f94cc4-2cf1-490f-9992-d56edff2a48b'",",","'UId':'64ade038-1439-4677-b751-5b2beb58acd0'",",'Col':",COLUMN(BCDMDT_06108!D62),",'Row':",ROW(BCDMDT_06108!D62),",","'ColDynamic':",COLUMN(BCDMDT_06108!D61),",","'RowDynamic':",ROW(BCDMDT_06108!D61),",","'Format':'numberic'",",'Value':'",SUBSTITUTE(BCDMDT_06108!D62,"'","\'"),"','TargetCode':''}")</f>
        <v>{'SheetId':'97f94cc4-2cf1-490f-9992-d56edff2a48b','UId':'64ade038-1439-4677-b751-5b2beb58acd0','Col':4,'Row':62,'ColDynamic':4,'RowDynamic':61,'Format':'numberic','Value':' ','TargetCode':''}</v>
      </c>
    </row>
    <row r="506" spans="1:1">
      <c r="A506" t="str">
        <f>CONCATENATE("{'SheetId':'97f94cc4-2cf1-490f-9992-d56edff2a48b'",",","'UId':'ee34460a-dd81-4a8f-8529-2101f8dbaf7e'",",'Col':",COLUMN(BCDMDT_06108!E62),",'Row':",ROW(BCDMDT_06108!E62),",","'ColDynamic':",COLUMN(BCDMDT_06108!E61),",","'RowDynamic':",ROW(BCDMDT_06108!E61),",","'Format':'numberic'",",'Value':'",SUBSTITUTE(BCDMDT_06108!E62,"'","\'"),"','TargetCode':''}")</f>
        <v>{'SheetId':'97f94cc4-2cf1-490f-9992-d56edff2a48b','UId':'ee34460a-dd81-4a8f-8529-2101f8dbaf7e','Col':5,'Row':62,'ColDynamic':5,'RowDynamic':61,'Format':'numberic','Value':' ','TargetCode':''}</v>
      </c>
    </row>
    <row r="507" spans="1:1">
      <c r="A507" t="str">
        <f>CONCATENATE("{'SheetId':'97f94cc4-2cf1-490f-9992-d56edff2a48b'",",","'UId':'8aec7324-8930-484d-b27a-ac318204e770'",",'Col':",COLUMN(BCDMDT_06108!F62),",'Row':",ROW(BCDMDT_06108!F62),",","'ColDynamic':",COLUMN(BCDMDT_06108!F61),",","'RowDynamic':",ROW(BCDMDT_06108!F61),",","'Format':'numberic'",",'Value':'",SUBSTITUTE(BCDMDT_06108!F62,"'","\'"),"','TargetCode':''}")</f>
        <v>{'SheetId':'97f94cc4-2cf1-490f-9992-d56edff2a48b','UId':'8aec7324-8930-484d-b27a-ac318204e770','Col':6,'Row':62,'ColDynamic':6,'RowDynamic':61,'Format':'numberic','Value':'112040919760','TargetCode':''}</v>
      </c>
    </row>
    <row r="508" spans="1:1">
      <c r="A508" t="str">
        <f>CONCATENATE("{'SheetId':'97f94cc4-2cf1-490f-9992-d56edff2a48b'",",","'UId':'04bb4ce5-a5db-4f79-97e1-5b2d2863fcc0'",",'Col':",COLUMN(BCDMDT_06108!G62),",'Row':",ROW(BCDMDT_06108!G62),",","'ColDynamic':",COLUMN(BCDMDT_06108!G61),",","'RowDynamic':",ROW(BCDMDT_06108!G61),",","'Format':'numberic'",",'Value':'",SUBSTITUTE(BCDMDT_06108!G62,"'","\'"),"','TargetCode':''}")</f>
        <v>{'SheetId':'97f94cc4-2cf1-490f-9992-d56edff2a48b','UId':'04bb4ce5-a5db-4f79-97e1-5b2d2863fcc0','Col':7,'Row':62,'ColDynamic':7,'RowDynamic':61,'Format':'numberic','Value':'0.168635306204662','TargetCode':''}</v>
      </c>
    </row>
    <row r="509" spans="1:1">
      <c r="A509" t="str">
        <f>CONCATENATE("{'SheetId':'97f94cc4-2cf1-490f-9992-d56edff2a48b'",",","'UId':'fc898edd-d60f-4260-bb15-9585358bc82d'",",'Col':",COLUMN(BCDMDT_06108!D63),",'Row':",ROW(BCDMDT_06108!D63),",","'Format':'numberic'",",'Value':'",SUBSTITUTE(BCDMDT_06108!D63,"'","\'"),"','TargetCode':''}")</f>
        <v>{'SheetId':'97f94cc4-2cf1-490f-9992-d56edff2a48b','UId':'fc898edd-d60f-4260-bb15-9585358bc82d','Col':4,'Row':63,'Format':'numberic','Value':' ','TargetCode':''}</v>
      </c>
    </row>
    <row r="510" spans="1:1">
      <c r="A510" t="str">
        <f>CONCATENATE("{'SheetId':'97f94cc4-2cf1-490f-9992-d56edff2a48b'",",","'UId':'97e826f4-0f91-4232-af23-59168daf6190'",",'Col':",COLUMN(BCDMDT_06108!E63),",'Row':",ROW(BCDMDT_06108!E63),",","'Format':'numberic'",",'Value':'",SUBSTITUTE(BCDMDT_06108!E63,"'","\'"),"','TargetCode':''}")</f>
        <v>{'SheetId':'97f94cc4-2cf1-490f-9992-d56edff2a48b','UId':'97e826f4-0f91-4232-af23-59168daf6190','Col':5,'Row':63,'Format':'numberic','Value':' ','TargetCode':''}</v>
      </c>
    </row>
    <row r="511" spans="1:1">
      <c r="A511" t="str">
        <f>CONCATENATE("{'SheetId':'97f94cc4-2cf1-490f-9992-d56edff2a48b'",",","'UId':'32f6d956-e560-4f40-88b5-30477b33740a'",",'Col':",COLUMN(BCDMDT_06108!F63),",'Row':",ROW(BCDMDT_06108!F63),",","'Format':'numberic'",",'Value':'",SUBSTITUTE(BCDMDT_06108!F63,"'","\'"),"','TargetCode':''}")</f>
        <v>{'SheetId':'97f94cc4-2cf1-490f-9992-d56edff2a48b','UId':'32f6d956-e560-4f40-88b5-30477b33740a','Col':6,'Row':63,'Format':'numberic','Value':'664397760360','TargetCode':''}</v>
      </c>
    </row>
    <row r="512" spans="1:1">
      <c r="A512" t="str">
        <f>CONCATENATE("{'SheetId':'97f94cc4-2cf1-490f-9992-d56edff2a48b'",",","'UId':'248f4055-e444-483d-bfbc-765aa7a5cc9e'",",'Col':",COLUMN(BCDMDT_06108!G63),",'Row':",ROW(BCDMDT_06108!G63),",","'Format':'numberic'",",'Value':'",SUBSTITUTE(BCDMDT_06108!G63,"'","\'"),"','TargetCode':''}")</f>
        <v>{'SheetId':'97f94cc4-2cf1-490f-9992-d56edff2a48b','UId':'248f4055-e444-483d-bfbc-765aa7a5cc9e','Col':7,'Row':63,'Format':'numberic','Value':'1','TargetCode':''}</v>
      </c>
    </row>
    <row r="513" spans="1:1">
      <c r="A51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514" spans="1:1">
      <c r="A51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 ','TargetCode':''}</v>
      </c>
    </row>
    <row r="515" spans="1:1">
      <c r="A51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 ','TargetCode':''}</v>
      </c>
    </row>
    <row r="516" spans="1:1">
      <c r="A51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517" spans="1:1">
      <c r="A51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{'SheetId':'3d9f5a69-09d2-47bf-918c-13651271f903','UId':'502b0c65-f858-42b1-a43d-38e258167d7f','Col':4,'Row':3,'Format':'numberic','Value':'127459199597','TargetCode':''}</v>
      </c>
    </row>
    <row r="518" spans="1:1">
      <c r="A51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{'SheetId':'3d9f5a69-09d2-47bf-918c-13651271f903','UId':'522040fa-deb2-4565-be8c-81c67dc50ed5','Col':5,'Row':3,'Format':'numberic','Value':'70094752509','TargetCode':''}</v>
      </c>
    </row>
    <row r="519" spans="1:1">
      <c r="A51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520" spans="1:1">
      <c r="A52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{'SheetId':'3d9f5a69-09d2-47bf-918c-13651271f903','UId':'91882236-93f8-48dc-97d7-999248002a13','Col':4,'Row':4,'Format':'numberic','Value':'-93697861589','TargetCode':''}</v>
      </c>
    </row>
    <row r="521" spans="1:1">
      <c r="A52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{'SheetId':'3d9f5a69-09d2-47bf-918c-13651271f903','UId':'978dd67c-d3f6-4513-be62-d4bec6909cd2','Col':5,'Row':4,'Format':'numberic','Value':'-74017447727','TargetCode':''}</v>
      </c>
    </row>
    <row r="522" spans="1:1">
      <c r="A52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523" spans="1:1">
      <c r="A52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{'SheetId':'3d9f5a69-09d2-47bf-918c-13651271f903','UId':'18a7025c-d558-4391-9bb9-fc345d1c3987','Col':4,'Row':5,'Format':'numberic','Value':'-93703164759','TargetCode':''}</v>
      </c>
    </row>
    <row r="524" spans="1:1">
      <c r="A52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{'SheetId':'3d9f5a69-09d2-47bf-918c-13651271f903','UId':'13980df1-1263-4126-ac90-4bab8738fb04','Col':5,'Row':5,'Format':'numberic','Value':'-74027590193','TargetCode':''}</v>
      </c>
    </row>
    <row r="525" spans="1:1">
      <c r="A52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526" spans="1:1">
      <c r="A52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{'SheetId':'3d9f5a69-09d2-47bf-918c-13651271f903','UId':'ffe2ab86-b969-4383-a3ed-bae66a2b4453','Col':4,'Row':6,'Format':'numberic','Value':'5303170','TargetCode':''}</v>
      </c>
    </row>
    <row r="527" spans="1:1">
      <c r="A52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{'SheetId':'3d9f5a69-09d2-47bf-918c-13651271f903','UId':'3b90323c-1658-48f8-8539-d3e693f8efd7','Col':5,'Row':6,'Format':'numberic','Value':'10142466','TargetCode':''}</v>
      </c>
    </row>
    <row r="528" spans="1:1">
      <c r="A52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529" spans="1:1">
      <c r="A52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{'SheetId':'3d9f5a69-09d2-47bf-918c-13651271f903','UId':'73c1a238-34dd-4ed6-a18d-a7d10112ea10','Col':4,'Row':7,'Format':'numberic','Value':'33761338008','TargetCode':''}</v>
      </c>
    </row>
    <row r="530" spans="1:1">
      <c r="A53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{'SheetId':'3d9f5a69-09d2-47bf-918c-13651271f903','UId':'b954be3c-a901-481d-8256-11b668991df2','Col':5,'Row':7,'Format':'numberic','Value':'-3922695218','TargetCode':''}</v>
      </c>
    </row>
    <row r="531" spans="1:1">
      <c r="A53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532" spans="1:1">
      <c r="A53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{'SheetId':'3d9f5a69-09d2-47bf-918c-13651271f903','UId':'4603edaf-3927-4b70-8516-b492bc9b450f','Col':4,'Row':8,'Format':'numberic','Value':'-23114384441','TargetCode':''}</v>
      </c>
    </row>
    <row r="533" spans="1:1">
      <c r="A53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{'SheetId':'3d9f5a69-09d2-47bf-918c-13651271f903','UId':'0f6d4932-e6b4-4701-830e-884e994eb0c4','Col':5,'Row':8,'Format':'numberic','Value':'9578290343','TargetCode':''}</v>
      </c>
    </row>
    <row r="534" spans="1:1">
      <c r="A53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535" spans="1:1">
      <c r="A53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536" spans="1:1">
      <c r="A53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537" spans="1:1">
      <c r="A53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538" spans="1:1">
      <c r="A53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{'SheetId':'3d9f5a69-09d2-47bf-918c-13651271f903','UId':'7294f050-f61e-4323-8f24-655a4c134817','Col':4,'Row':10,'Format':'numberic','Value':'-20200000','TargetCode':''}</v>
      </c>
    </row>
    <row r="539" spans="1:1">
      <c r="A53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{'SheetId':'3d9f5a69-09d2-47bf-918c-13651271f903','UId':'07f69c92-abf4-43e6-99e1-47a7a8aefd66','Col':5,'Row':10,'Format':'numberic','Value':'-746177951','TargetCode':''}</v>
      </c>
    </row>
    <row r="540" spans="1:1">
      <c r="A54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541" spans="1:1">
      <c r="A54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542" spans="1:1">
      <c r="A54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543" spans="1:1">
      <c r="A54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544" spans="1:1">
      <c r="A54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545" spans="1:1">
      <c r="A54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546" spans="1:1">
      <c r="A54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547" spans="1:1">
      <c r="A54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{'SheetId':'3d9f5a69-09d2-47bf-918c-13651271f903','UId':'afa714d6-d73f-4f60-a282-7a22390517e0','Col':4,'Row':13,'Format':'numberic','Value':'-1438575000','TargetCode':''}</v>
      </c>
    </row>
    <row r="548" spans="1:1">
      <c r="A54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{'SheetId':'3d9f5a69-09d2-47bf-918c-13651271f903','UId':'8631a240-c850-4a7f-b816-08564f906400','Col':5,'Row':13,'Format':'numberic','Value':'-911160000','TargetCode':''}</v>
      </c>
    </row>
    <row r="549" spans="1:1">
      <c r="A54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550" spans="1:1">
      <c r="A55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{'SheetId':'3d9f5a69-09d2-47bf-918c-13651271f903','UId':'baaeff25-ed58-4805-8b78-fbb0b659d150','Col':4,'Row':14,'Format':'numberic','Value':'283082562','TargetCode':''}</v>
      </c>
    </row>
    <row r="551" spans="1:1">
      <c r="A55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{'SheetId':'3d9f5a69-09d2-47bf-918c-13651271f903','UId':'de431fc7-efd0-4d61-8bd7-0a4b5bf3c76a','Col':5,'Row':14,'Format':'numberic','Value':'-18964689','TargetCode':''}</v>
      </c>
    </row>
    <row r="552" spans="1:1">
      <c r="A55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553" spans="1:1">
      <c r="A55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554" spans="1:1">
      <c r="A55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555" spans="1:1">
      <c r="A55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556" spans="1:1">
      <c r="A55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{'SheetId':'3d9f5a69-09d2-47bf-918c-13651271f903','UId':'4b839341-0732-4737-bb64-1197a2c916fe','Col':4,'Row':16,'Format':'numberic','Value':'-118435701','TargetCode':''}</v>
      </c>
    </row>
    <row r="557" spans="1:1">
      <c r="A55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{'SheetId':'3d9f5a69-09d2-47bf-918c-13651271f903','UId':'dbec0dd9-271a-47c1-8eff-dae8103338ff','Col':5,'Row':16,'Format':'numberic','Value':'-4239073','TargetCode':''}</v>
      </c>
    </row>
    <row r="558" spans="1:1">
      <c r="A55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559" spans="1:1">
      <c r="A55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{'SheetId':'3d9f5a69-09d2-47bf-918c-13651271f903','UId':'e0de7cd1-63e3-4981-9320-ab5b3577409d','Col':4,'Row':17,'Format':'numberic','Value':'3353836025','TargetCode':''}</v>
      </c>
    </row>
    <row r="560" spans="1:1">
      <c r="A56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{'SheetId':'3d9f5a69-09d2-47bf-918c-13651271f903','UId':'ffce13a4-03ae-4932-a59b-eb24a71ffd97','Col':5,'Row':17,'Format':'numberic','Value':'196155835','TargetCode':''}</v>
      </c>
    </row>
    <row r="561" spans="1:1">
      <c r="A56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562" spans="1:1">
      <c r="A56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{'SheetId':'3d9f5a69-09d2-47bf-918c-13651271f903','UId':'822e93a7-96a5-404c-ba37-12051d458643','Col':4,'Row':18,'Format':'numberic','Value':'-81083307','TargetCode':''}</v>
      </c>
    </row>
    <row r="563" spans="1:1">
      <c r="A56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{'SheetId':'3d9f5a69-09d2-47bf-918c-13651271f903','UId':'25c05d3e-33c2-4033-9401-21bc2549abad','Col':5,'Row':18,'Format':'numberic','Value':'299081315','TargetCode':''}</v>
      </c>
    </row>
    <row r="564" spans="1:1">
      <c r="A56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565" spans="1:1">
      <c r="A56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{'SheetId':'3d9f5a69-09d2-47bf-918c-13651271f903','UId':'61d5df60-7115-4dce-b16e-228e18d079c5','Col':4,'Row':19,'Format':'numberic','Value':'-1726290','TargetCode':''}</v>
      </c>
    </row>
    <row r="566" spans="1:1">
      <c r="A56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{'SheetId':'3d9f5a69-09d2-47bf-918c-13651271f903','UId':'d518b108-bc43-4df9-af2f-32c889563143','Col':5,'Row':19,'Format':'numberic','Value':'-1366740','TargetCode':''}</v>
      </c>
    </row>
    <row r="567" spans="1:1">
      <c r="A56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568" spans="1:1">
      <c r="A56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{'SheetId':'3d9f5a69-09d2-47bf-918c-13651271f903','UId':'c1811a2b-f605-43cb-add8-783e2fa63b73','Col':4,'Row':20,'Format':'numberic','Value':'217536952','TargetCode':''}</v>
      </c>
    </row>
    <row r="569" spans="1:1">
      <c r="A56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{'SheetId':'3d9f5a69-09d2-47bf-918c-13651271f903','UId':'3582a546-2d6e-4889-a081-16929b7f527e','Col':5,'Row':20,'Format':'numberic','Value':'69623654','TargetCode':''}</v>
      </c>
    </row>
    <row r="570" spans="1:1">
      <c r="A57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571" spans="1:1">
      <c r="A57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72" spans="1:1">
      <c r="A57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73" spans="1:1">
      <c r="A57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574" spans="1:1">
      <c r="A57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{'SheetId':'3d9f5a69-09d2-47bf-918c-13651271f903','UId':'8c8b69f1-cc40-4b54-90df-311c78ba4148','Col':4,'Row':22,'Format':'numberic','Value':'12841388808','TargetCode':''}</v>
      </c>
    </row>
    <row r="575" spans="1:1">
      <c r="A57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{'SheetId':'3d9f5a69-09d2-47bf-918c-13651271f903','UId':'fd606e9b-ec43-41fb-b336-0441e41cb06e','Col':5,'Row':22,'Format':'numberic','Value':'4538547476','TargetCode':''}</v>
      </c>
    </row>
    <row r="576" spans="1:1">
      <c r="A57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577" spans="1:1">
      <c r="A57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78" spans="1:1">
      <c r="A57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79" spans="1:1">
      <c r="A57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580" spans="1:1">
      <c r="A58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{'SheetId':'3d9f5a69-09d2-47bf-918c-13651271f903','UId':'2a1e2106-f27f-4229-8849-6edebf11f81b','Col':4,'Row':24,'Format':'numberic','Value':'191771302540','TargetCode':''}</v>
      </c>
    </row>
    <row r="581" spans="1:1">
      <c r="A58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{'SheetId':'3d9f5a69-09d2-47bf-918c-13651271f903','UId':'381baae0-c231-4083-bf49-2c02091221bc','Col':5,'Row':24,'Format':'numberic','Value':'60098334511','TargetCode':''}</v>
      </c>
    </row>
    <row r="582" spans="1:1">
      <c r="A58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583" spans="1:1">
      <c r="A58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{'SheetId':'3d9f5a69-09d2-47bf-918c-13651271f903','UId':'669fbaaf-c2d8-42dc-a8b4-e1f66f141999','Col':4,'Row':25,'Format':'numberic','Value':'-100953571686','TargetCode':''}</v>
      </c>
    </row>
    <row r="584" spans="1:1">
      <c r="A58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{'SheetId':'3d9f5a69-09d2-47bf-918c-13651271f903','UId':'e4c1b16f-6ea0-4630-aa13-65a69406ba9d','Col':5,'Row':25,'Format':'numberic','Value':'-44908459420','TargetCode':''}</v>
      </c>
    </row>
    <row r="585" spans="1:1">
      <c r="A58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586" spans="1:1">
      <c r="A58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87" spans="1:1">
      <c r="A58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88" spans="1:1">
      <c r="A58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589" spans="1:1">
      <c r="A58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90" spans="1:1">
      <c r="A59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91" spans="1:1">
      <c r="A59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592" spans="1:1">
      <c r="A59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93" spans="1:1">
      <c r="A59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94" spans="1:1">
      <c r="A59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595" spans="1:1">
      <c r="A59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{'SheetId':'3d9f5a69-09d2-47bf-918c-13651271f903','UId':'364d4b5f-931b-4e2e-b306-3e2bca7bd302','Col':4,'Row':29,'Format':'numberic','Value':'90817730854','TargetCode':''}</v>
      </c>
    </row>
    <row r="596" spans="1:1">
      <c r="A59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{'SheetId':'3d9f5a69-09d2-47bf-918c-13651271f903','UId':'03a2814e-1dc1-43d3-a4e6-9e1c45481715','Col':5,'Row':29,'Format':'numberic','Value':'15189875091','TargetCode':''}</v>
      </c>
    </row>
    <row r="597" spans="1:1">
      <c r="A59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598" spans="1:1">
      <c r="A59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{'SheetId':'3d9f5a69-09d2-47bf-918c-13651271f903','UId':'64a93857-2847-4c7d-9a4f-3f4c6517ccec','Col':4,'Row':30,'Format':'numberic','Value':'103659119662','TargetCode':''}</v>
      </c>
    </row>
    <row r="599" spans="1:1">
      <c r="A59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{'SheetId':'3d9f5a69-09d2-47bf-918c-13651271f903','UId':'5342f60c-da65-407d-a686-1b051c511b91','Col':5,'Row':30,'Format':'numberic','Value':'19728422567','TargetCode':''}</v>
      </c>
    </row>
    <row r="600" spans="1:1">
      <c r="A60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601" spans="1:1">
      <c r="A60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{'SheetId':'3d9f5a69-09d2-47bf-918c-13651271f903','UId':'2d1f1cf5-3c15-410f-bd30-0da2acf97536','Col':4,'Row':31,'Format':'numberic','Value':'8381800098','TargetCode':''}</v>
      </c>
    </row>
    <row r="602" spans="1:1">
      <c r="A60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{'SheetId':'3d9f5a69-09d2-47bf-918c-13651271f903','UId':'b422aad8-8b82-43c4-b447-ddbb90b52424','Col':5,'Row':31,'Format':'numberic','Value':'25445022267','TargetCode':''}</v>
      </c>
    </row>
    <row r="603" spans="1:1">
      <c r="A60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604" spans="1:1">
      <c r="A60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{'SheetId':'3d9f5a69-09d2-47bf-918c-13651271f903','UId':'0e4a6a39-71f5-4a94-9aa5-65f8fdbfaa82','Col':4,'Row':32,'Format':'numberic','Value':'8381800098','TargetCode':''}</v>
      </c>
    </row>
    <row r="605" spans="1:1">
      <c r="A60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{'SheetId':'3d9f5a69-09d2-47bf-918c-13651271f903','UId':'1b4a4b14-6a5c-473a-a459-5270c10ded8d','Col':5,'Row':32,'Format':'numberic','Value':'25445022267','TargetCode':''}</v>
      </c>
    </row>
    <row r="606" spans="1:1">
      <c r="A60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607" spans="1:1">
      <c r="A60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{'SheetId':'3d9f5a69-09d2-47bf-918c-13651271f903','UId':'432951a7-5473-446e-807c-3dd7ccf3bb6e','Col':4,'Row':33,'Format':'numberic','Value':'7754371322','TargetCode':''}</v>
      </c>
    </row>
    <row r="608" spans="1:1">
      <c r="A60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{'SheetId':'3d9f5a69-09d2-47bf-918c-13651271f903','UId':'bacc9565-ffff-4501-a884-c8d4d47a6dcb','Col':5,'Row':33,'Format':'numberic','Value':'21973305696','TargetCode':''}</v>
      </c>
    </row>
    <row r="609" spans="1:1">
      <c r="A60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610" spans="1:1">
      <c r="A61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{'SheetId':'3d9f5a69-09d2-47bf-918c-13651271f903','UId':'fd8c3047-89a9-4927-94c5-ae426a227303','Col':4,'Row':34,'Format':'numberic','Value':'627428776','TargetCode':''}</v>
      </c>
    </row>
    <row r="611" spans="1:1">
      <c r="A61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{'SheetId':'3d9f5a69-09d2-47bf-918c-13651271f903','UId':'84b630d0-23c5-43d7-8937-a5b67f9df5c1','Col':5,'Row':34,'Format':'numberic','Value':'3471716571','TargetCode':''}</v>
      </c>
    </row>
    <row r="612" spans="1:1">
      <c r="A61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613" spans="1:1">
      <c r="A61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614" spans="1:1">
      <c r="A61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615" spans="1:1">
      <c r="A61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616" spans="1:1">
      <c r="A61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{'SheetId':'3d9f5a69-09d2-47bf-918c-13651271f903','UId':'9a8e209d-5f06-407b-a1ff-09e031301027','Col':4,'Row':36,'Format':'numberic','Value':'112040919760','TargetCode':''}</v>
      </c>
    </row>
    <row r="617" spans="1:1">
      <c r="A61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{'SheetId':'3d9f5a69-09d2-47bf-918c-13651271f903','UId':'27d3ccfa-ee82-45ac-8782-fcf1e4668812','Col':5,'Row':36,'Format':'numberic','Value':'45173444834','TargetCode':''}</v>
      </c>
    </row>
    <row r="618" spans="1:1">
      <c r="A61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619" spans="1:1">
      <c r="A61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{'SheetId':'3d9f5a69-09d2-47bf-918c-13651271f903','UId':'2e6dd567-0d51-415f-a43b-47b68ee70304','Col':4,'Row':37,'Format':'numberic','Value':'112040919760','TargetCode':''}</v>
      </c>
    </row>
    <row r="620" spans="1:1">
      <c r="A62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{'SheetId':'3d9f5a69-09d2-47bf-918c-13651271f903','UId':'5aca5568-0da5-43d9-b612-b5efe71c8c8c','Col':5,'Row':37,'Format':'numberic','Value':'45173444834','TargetCode':''}</v>
      </c>
    </row>
    <row r="621" spans="1:1">
      <c r="A62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622" spans="1:1">
      <c r="A62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{'SheetId':'3d9f5a69-09d2-47bf-918c-13651271f903','UId':'84b32707-fbb2-441a-9b8c-93e209b9d1fa','Col':4,'Row':38,'Format':'numberic','Value':'107274157262','TargetCode':''}</v>
      </c>
    </row>
    <row r="623" spans="1:1">
      <c r="A62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{'SheetId':'3d9f5a69-09d2-47bf-918c-13651271f903','UId':'c783027b-fb1b-4cac-865e-9749eefa4f6a','Col':5,'Row':38,'Format':'numberic','Value':'44716803913','TargetCode':''}</v>
      </c>
    </row>
    <row r="624" spans="1:1">
      <c r="A62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625" spans="1:1">
      <c r="A62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{'SheetId':'3d9f5a69-09d2-47bf-918c-13651271f903','UId':'c5b0f87f-379c-44bd-8ec8-f0c52ff33516','Col':4,'Row':39,'Format':'numberic','Value':'4766762498','TargetCode':''}</v>
      </c>
    </row>
    <row r="626" spans="1:1">
      <c r="A62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{'SheetId':'3d9f5a69-09d2-47bf-918c-13651271f903','UId':'3f3974e6-35b4-4547-987d-1a6f639e965c','Col':5,'Row':39,'Format':'numberic','Value':'456640921','TargetCode':''}</v>
      </c>
    </row>
    <row r="627" spans="1:1">
      <c r="A62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628" spans="1:1">
      <c r="A62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629" spans="1:1">
      <c r="A62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630" spans="1:1">
      <c r="A63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631" spans="1:1">
      <c r="A63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{'SheetId':'3d9f5a69-09d2-47bf-918c-13651271f903','UId':'2f5d0db8-39ea-4e7a-9b1b-3d9a12f11643','Col':4,'Row':41,'Format':'numberic','Value':'103659119662','TargetCode':''}</v>
      </c>
    </row>
    <row r="632" spans="1:1">
      <c r="A63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{'SheetId':'3d9f5a69-09d2-47bf-918c-13651271f903','UId':'d9146d17-7026-49b4-90c3-4bfb0f10f155','Col':5,'Row':41,'Format':'numberic','Value':'19728422567','TargetCode':''}</v>
      </c>
    </row>
    <row r="633" spans="1:1">
      <c r="A63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634" spans="1:1">
      <c r="A63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635" spans="1:1">
      <c r="A63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ZldRi7ynvkbJY3wquEJ/z8KcaI3sUf7WGIkGU8zxfrA=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VuLdA4uSDt8iLs1qXCvLzsXM53MNgxD3sF1wbckQDZw=</DigestValue>
    </Reference>
  </SignedInfo>
  <SignatureValue>Ul/wwVVrk63lex6wO9L5eIhVPdwwDidD++qsrYHInrxrDF4oSDMzn67vUAd8G+aL7sSQSfYAcNL+
d+c3h0pvGKp7F9n7Wn4I6G4FQIIDGIP+zPJ9EESBTKlOkhpyK4XlQbrxYW03UbewD57BRPurObjC
kRXAABJDNDJp+HOAmKUExxDbv9o/fHNYbgcPop0VfcjCCgOFp/oRxIgnE7Rsatk6raKDbgTtrZfj
kBesc0ACJAnBfIdJ7rQi/PODiWcgfE432VFKtNQU+HXT8MpN87NwbMBuE2FON3IQDWGfBpvU+Shh
WnlgapixRKDwXvMin+/Fz3BORU/7Xnzpx7FJ1Q==</SignatureValue>
  <KeyInfo>
    <X509Data>
      <X509Certificate>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+U1t2J8j65i99GnxHcBlp1xkfhhxuCBSfA9P7blUC+sQ5I21xDUtADGSl2kSYQCOagU6cBOSDn3tCPQNyE49zLYf4RUW1RCbSbKooi4q4Hg0XtLhajgqWcU/5MLAtqlRb5VPRItDVNJVV7BVmDriIrFKZ30AhQiA/1tZy6oxl2jokVytZP6IuuF67jcsHHtTdIEeQLloCxQsy+vFnGlCwVDvw/vTJqKnUpF+uoE9ULUlz5qfc10pMzPsPJOD245y0hT1t09U8/0LzSI4KGby6zsIot+piooGrEttRYBMCXHslzAoIcs5AgMBAAGjggHJMIIBxTB+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VMwP+pdLBKqRrdwW2XHOALN52Rx7q9NI51Q1QUyh5vW+FE/GXDTndb7WcniFGYeI7RAffV/q1du7Z6wRitJRw5tgeFouxKlo5nxzalnYdAfOH+/Pf5QHAVyOlLPAXDiFKNS99nzIr0d7t1euhrlm6YznzQhBAw2aB18GcmlxGqq7sfftL/W3RzxhLmEBh9l1aPdt4E8Re4UKWJhLpCATntfh1pdZeDNf2bQtebTt6TGFiu2Bs6cqSrk8pTCO47MPFoqxBMEVJL9BRGmFf0jk5MnCL9nE7l+xkdbJzNynHdhgaMjBpDQVeha33e6qI4QNc9aq7hW0gwljlrsOUUXF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EUR3pNL+ToEUrli78oaxECubl6nsWkbNns0MpAtK91I=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SvV4DhRb7P74fnscCtDTQEJN2l4+Nrbcx0ezByCAvB0=</DigestValue>
      </Reference>
      <Reference URI="/xl/comments2.xml?ContentType=application/vnd.openxmlformats-officedocument.spreadsheetml.comments+xml">
        <DigestMethod Algorithm="http://www.w3.org/2001/04/xmlenc#sha256"/>
        <DigestValue>1aWD0Lg9Y+Ri3QN124fx/8cXNSjzdycMd87S5lWDZvo=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XIrUgVjGqSsMsmZftmzVHaHlnkkD2I8S0hAUXihTZew=</DigestValue>
      </Reference>
      <Reference URI="/xl/comments5.xml?ContentType=application/vnd.openxmlformats-officedocument.spreadsheetml.comments+xml">
        <DigestMethod Algorithm="http://www.w3.org/2001/04/xmlenc#sha256"/>
        <DigestValue>zj9XaL9sb7GCegu6zIOKA7SO+15wAQWCVaFrRMfn7Kk=</DigestValue>
      </Reference>
      <Reference URI="/xl/drawings/vmlDrawing1.vml?ContentType=application/vnd.openxmlformats-officedocument.vmlDrawing">
        <DigestMethod Algorithm="http://www.w3.org/2001/04/xmlenc#sha256"/>
        <DigestValue>6VTCSNRWgxkWJ8mVOX9xi2BPHnbD922D5Tu9BPRC6s0=</DigestValue>
      </Reference>
      <Reference URI="/xl/drawings/vmlDrawing2.vml?ContentType=application/vnd.openxmlformats-officedocument.vmlDrawing">
        <DigestMethod Algorithm="http://www.w3.org/2001/04/xmlenc#sha256"/>
        <DigestValue>vP/nt0vN7kai+9W0rNeZBTTVzZEUJImqrLMFZrpY6Q0=</DigestValue>
      </Reference>
      <Reference URI="/xl/drawings/vmlDrawing3.vml?ContentType=application/vnd.openxmlformats-officedocument.vmlDrawing">
        <DigestMethod Algorithm="http://www.w3.org/2001/04/xmlenc#sha256"/>
        <DigestValue>zZMb8LKIxMBGICYeO83EU+IQC3xfLGLxHcmZ2zyhoqU=</DigestValue>
      </Reference>
      <Reference URI="/xl/drawings/vmlDrawing4.vml?ContentType=application/vnd.openxmlformats-officedocument.vmlDrawing">
        <DigestMethod Algorithm="http://www.w3.org/2001/04/xmlenc#sha256"/>
        <DigestValue>8TW75c06dR1gEUZLGrbtjSTaJzk25QD6PDrQj9qHH70=</DigestValue>
      </Reference>
      <Reference URI="/xl/drawings/vmlDrawing5.vml?ContentType=application/vnd.openxmlformats-officedocument.vmlDrawing">
        <DigestMethod Algorithm="http://www.w3.org/2001/04/xmlenc#sha256"/>
        <DigestValue>PqBPJZqzHqoHCmUDlGfKrT0LPzDScBYWfvXsXKhtfHE=</DigestValue>
      </Reference>
      <Reference URI="/xl/sharedStrings.xml?ContentType=application/vnd.openxmlformats-officedocument.spreadsheetml.sharedStrings+xml">
        <DigestMethod Algorithm="http://www.w3.org/2001/04/xmlenc#sha256"/>
        <DigestValue>eqfCL1cXzQWTT+253ujK9TDtXkby/SOjbuE4zXn74UU=</DigestValue>
      </Reference>
      <Reference URI="/xl/styles.xml?ContentType=application/vnd.openxmlformats-officedocument.spreadsheetml.styles+xml">
        <DigestMethod Algorithm="http://www.w3.org/2001/04/xmlenc#sha256"/>
        <DigestValue>vkFmQybuyDDipG4JIENhQK1KMIViEl4peHyzDtxsIh4=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mqVItNZVJ8JKZLozXjM5f2zCerHDCKoiqw0KtKkT8ks=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sheet1.xml?ContentType=application/vnd.openxmlformats-officedocument.spreadsheetml.worksheet+xml">
        <DigestMethod Algorithm="http://www.w3.org/2001/04/xmlenc#sha256"/>
        <DigestValue>M8Q8B+hpew2hwxQllzcYZTOiLiPxqFDjO2lh8/M4hUI=</DigestValue>
      </Reference>
      <Reference URI="/xl/worksheets/sheet2.xml?ContentType=application/vnd.openxmlformats-officedocument.spreadsheetml.worksheet+xml">
        <DigestMethod Algorithm="http://www.w3.org/2001/04/xmlenc#sha256"/>
        <DigestValue>E+Z+HzRifz9ub0jjUDaOB2lr2QjqKOM38EeMILfE+wI=</DigestValue>
      </Reference>
      <Reference URI="/xl/worksheets/sheet3.xml?ContentType=application/vnd.openxmlformats-officedocument.spreadsheetml.worksheet+xml">
        <DigestMethod Algorithm="http://www.w3.org/2001/04/xmlenc#sha256"/>
        <DigestValue>SAga1tMoMjIjOg9+GSNfwonvODa/639woBkMJ8K8+FE=</DigestValue>
      </Reference>
      <Reference URI="/xl/worksheets/sheet4.xml?ContentType=application/vnd.openxmlformats-officedocument.spreadsheetml.worksheet+xml">
        <DigestMethod Algorithm="http://www.w3.org/2001/04/xmlenc#sha256"/>
        <DigestValue>XZl6maS9P2R4CAaAhkwbwbrDHyZD5US4Qg3L0zHDkzU=</DigestValue>
      </Reference>
      <Reference URI="/xl/worksheets/sheet5.xml?ContentType=application/vnd.openxmlformats-officedocument.spreadsheetml.worksheet+xml">
        <DigestMethod Algorithm="http://www.w3.org/2001/04/xmlenc#sha256"/>
        <DigestValue>FN4B8jFJ5DWvgcVBQsxps6DWAXQHIrJDM23JQgbqDNQ=</DigestValue>
      </Reference>
      <Reference URI="/xl/worksheets/sheet6.xml?ContentType=application/vnd.openxmlformats-officedocument.spreadsheetml.worksheet+xml">
        <DigestMethod Algorithm="http://www.w3.org/2001/04/xmlenc#sha256"/>
        <DigestValue>jtgF2uv00Tt6UBa5qxONBoaee8bwjN1XpOvutBqiaRc=</DigestValue>
      </Reference>
      <Reference URI="/xl/worksheets/sheet7.xml?ContentType=application/vnd.openxmlformats-officedocument.spreadsheetml.worksheet+xml">
        <DigestMethod Algorithm="http://www.w3.org/2001/04/xmlenc#sha256"/>
        <DigestValue>t2PWWZUVaNGlzD72ko47JTQrWIhehQnPg0WOjaiRyYY=</DigestValue>
      </Reference>
      <Reference URI="/xl/worksheets/sheet8.xml?ContentType=application/vnd.openxmlformats-officedocument.spreadsheetml.worksheet+xml">
        <DigestMethod Algorithm="http://www.w3.org/2001/04/xmlenc#sha256"/>
        <DigestValue>jym/gofXwqcse1q0Kv48sFt/VD+yUWkDhK9jO1mAW60=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2024-07-30T11:18:36Z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2024-07-30T11:18:36Z</xd:SigningTime>
          <xd:SigningCertificate>
            <xd:Cert>
              <xd:CertDigest>
                <DigestMethod Algorithm="http://www.w3.org/2001/04/xmlenc#sha256"/>
                <DigestValue>G0CJzEvPBwvPtNOD94R409EXQRHNNz1RQb9vvpNw/y8=</DigestValue>
              </xd:CertDigest>
              <xd:IssuerSerial>
                <X509IssuerName>CN=VNPT-CA SHA-256, O=VIETNAM POSTS AND TELECOMMUNICATIONS GROUP, C=VN</X509IssuerName>
                <X509SerialNumber>111660364313884629038204310477757409472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NKbbOvdpjGGHmWCliK+J5KfneFU=</DigestValue>
    </Reference>
    <Reference URI="#idOfficeObject" Type="http://www.w3.org/2000/09/xmldsig#Object">
      <DigestMethod Algorithm="http://www.w3.org/2000/09/xmldsig#sha1"/>
      <DigestValue>/6epD3/D7HbHgDHZZgf/16mv0K4=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NPsFEeA1sBIZnrhTTzVxz6nelT8=</DigestValue>
    </Reference>
  </SignedInfo>
  <SignatureValue>Av0gH5zzZXPsDcrqkNoPWYfLUFHiSPfEj8h2GewkHPOZfM9O6W94dkGs3GF6n98Nv3jVK/g8eTgM
SYBmBoDa0uMhwgdL4Yw5oaA2UDYlu4aRScnK677+ce8Wb9R08oY7c3oEkHAM+GjuYgFWjcui+Jdq
BN9d8hHYtpJ7kvKPuo5JUkJjBqdi7jhc2oj438HJiSuIz1RA/GNoGOzsVBoKiDu9TBuREl7KLwFt
J26MpZ/Al7Aolt9tDegeGJrrONRMo4GgIGd7JoCzakjYCk9yGkEMVDMi4QJTz9a3eCoPleU2bWXZ
6m1Yc1QWSeIO/yHaOo+pdsFEdic6wzb75tB0WA==</SignatureValue>
  <KeyInfo>
    <X509Data>
      <X509Certificate>MIIFWzCCBEOgAwIBAgIQVAEBAetKyGQYyLJbg3urkDANBgkqhkiG9w0BAQsFADBcMQswCQYDVQQG
EwJWTjEzMDEGA1UECgwqVklFVE5BTSBQT1NUUyBBTkQgVEVMRUNPTU1VTklDQVRJT05TIEdST1VQ
MRgwFgYDVQQDDA9WTlBULUNBIFNIQS0yNTYwHhcNMjQwNjI2MTQxNzAwWhcNMjUwNzI4MTEwOTQ3
WjCBojELMAkGA1UEBhMCVk4xEjAQBgNVBAgMCUjDgCBO4buYSTEcMBoGA1UEBwwTUXXhuq1uIEhv
w6BuIEtp4bq/bTFBMD8GA1UEAww4Q8OUTkcgVFkgVFLDgUNIIE5ISeG7hk0gSOG7rlUgSOG6oE4g
UVXhuqJOIEzDnSBRVeG7uCBTU0kxHjAcBgoJkiaJk/IsZAEBDA5NU1Q6MDEwMjMzMzk5MjCCASIw
DQYJKoZIhvcNAQEBBQADggEPADCCAQoCggEBAKDoLMfx3mqTA0ySwRcl7nhoUChiEdBYWfNUg1m+
NxFugYSffcGmIMUiHCmhKbAQRpnRGT3J1IzQDyjYm+LyNzumxvNwoaBd/5KtVL8L+T+z3byn0lGX
lkPihw1c6nHMQVulCtpFj1hdn8OL77HmK3ux/LpifQ3ZP/9sF6XfZoVT5eSRmlJwKECzOyXTNram
vbXNnQI6hUbYWoBKU+TyQS7eQYy0DcCEiyitDNXYvwpg8sezMFhcRDaDitXG/MFQJmRN+etWww6a
P4njHAa5gPXk6xv7hYspdneY91lzU56YKZsDHboNCiLFjcQwCdcNylBYeHig6sr1l3wSvD+NcxUC
AwEAAaOCAdAwggHMMH4GCCsGAQUFBwEBBHIwcDA5BggrBgEFBQcwAoYtaHR0cDovL3B1Yi52bnB0
LWNhLnZuL2NlcnRzL3ZucHRjYS1zaGEyNTYuY2VyMDMGCCsGAQUFBzABhidodHRwOi8vb2NzcC1z
aGEyNTYudm5wdC1jYS52bi9yZXNwb25kZXIwHQYDVR0OBBYEFJ/3WWqhy6ndn7zAPtL7Sh7vwHtB
MAwGA1UdEwEB/wQCMAAwHwYDVR0jBBgwFoAUtk1ra9amnTTtMjnsQlSsvjJj2HEwaAYDVR0gBGEw
XzBdBg4rBgEEAYHtAwEBAwEBATBLMCIGCCsGAQUFBwICMBYeFABPAEkARAAtAFMAVAAtADIALgAw
MCUGCCsGAQUFBwIBFhlodHRwOi8vcHViLnZucHQtY2Eudm4vcnBhMD8GA1UdHwQ4MDYwNKAyoDCG
Lmh0dHA6Ly9jcmwtc2hhMjU2LnZucHQtY2Eudm4vdm5wdGNhLXNoYTI1Ni5jcmwwDgYDVR0PAQH/
BAQDAgTwMCAGA1UdJQQZMBcGCisGAQQBgjcKAwwGCSqGSIb3LwEBBTAfBgNVHREEGDAWgRRjaGl0
aGFuaG5jQGdtYWlsLmNvbTANBgkqhkiG9w0BAQsFAAOCAQEAurWQbQ45Dr70O+QCBMe2mZHIaRC2
uhwbXiKHcJAvDlTmJrGxwTeEOcne+ge73Zf/GvITRFZVLN5MKiXAbzKg0TUwlfOMlQj/Nop6Fztk
xtM3loIpHfUx9eoRD/ICPuezR+p4DuS0T/70PD/Txt5SGFZ3J4EL/p8CRRyMi97/I5yAfChrotnm
Pp9yX0UDfMqQrwyhFUnPxi8+jWjNOXInWF3fsxkHWvuW/hJd+Bw/7sJYgV3cdPrMjdeemGaMEQDh
pPghlA2WsSB4tJkUvfisoOV3ypo/ZstpZFZuMvyDiEm9cX1NaZI3n7FueRmTyZAR+y3WSbCoiSUR
AuYRot2s2A==</X509Certificate>
    </X509Data>
  </KeyInfo>
  <Object xmlns:mdssi="http://schemas.openxmlformats.org/package/2006/digital-signature" Id="idPackageObject">
    <Manifest>
      <Reference URI="/xl/drawings/vmlDrawing4.vml?ContentType=application/vnd.openxmlformats-officedocument.vmlDrawing">
        <DigestMethod Algorithm="http://www.w3.org/2000/09/xmldsig#sha1"/>
        <DigestValue>2OC3TgZ+uXiasCFWrAGL1CU/xbM=</DigestValue>
      </Reference>
      <Reference URI="/xl/worksheets/sheet7.xml?ContentType=application/vnd.openxmlformats-officedocument.spreadsheetml.worksheet+xml">
        <DigestMethod Algorithm="http://www.w3.org/2000/09/xmldsig#sha1"/>
        <DigestValue>vAQsJKGvx2v5RLDZoTw1hsc+nBs=</DigestValue>
      </Reference>
      <Reference URI="/xl/comments1.xml?ContentType=application/vnd.openxmlformats-officedocument.spreadsheetml.comments+xml">
        <DigestMethod Algorithm="http://www.w3.org/2000/09/xmldsig#sha1"/>
        <DigestValue>eQBnBJdthlU2a39RqxYevH+KNxs=</DigestValue>
      </Reference>
      <Reference URI="/xl/worksheets/sheet8.xml?ContentType=application/vnd.openxmlformats-officedocument.spreadsheetml.worksheet+xml">
        <DigestMethod Algorithm="http://www.w3.org/2000/09/xmldsig#sha1"/>
        <DigestValue>ypjHeD0zyaRjbX6zZkIgAYuud2E=</DigestValue>
      </Reference>
      <Reference URI="/xl/theme/theme1.xml?ContentType=application/vnd.openxmlformats-officedocument.theme+xml">
        <DigestMethod Algorithm="http://www.w3.org/2000/09/xmldsig#sha1"/>
        <DigestValue>4i7iSNsS+VsnaQxKE6F2lhzyTRI=</DigestValue>
      </Reference>
      <Reference URI="/xl/styles.xml?ContentType=application/vnd.openxmlformats-officedocument.spreadsheetml.styles+xml">
        <DigestMethod Algorithm="http://www.w3.org/2000/09/xmldsig#sha1"/>
        <DigestValue>uBfTNTwYBzqeB+AqA2s0VL5Y0fs=</DigestValue>
      </Reference>
      <Reference URI="/xl/sharedStrings.xml?ContentType=application/vnd.openxmlformats-officedocument.spreadsheetml.sharedStrings+xml">
        <DigestMethod Algorithm="http://www.w3.org/2000/09/xmldsig#sha1"/>
        <DigestValue>FvDZwF9nUHVroCb9vMjoK7lnjCs=</DigestValue>
      </Reference>
      <Reference URI="/xl/drawings/vmlDrawing1.vml?ContentType=application/vnd.openxmlformats-officedocument.vmlDrawing">
        <DigestMethod Algorithm="http://www.w3.org/2000/09/xmldsig#sha1"/>
        <DigestValue>cyqjeRv0ldodcr1p/kc4zcznWjE=</DigestValue>
      </Reference>
      <Reference URI="/xl/drawings/vmlDrawing2.vml?ContentType=application/vnd.openxmlformats-officedocument.vmlDrawing">
        <DigestMethod Algorithm="http://www.w3.org/2000/09/xmldsig#sha1"/>
        <DigestValue>31YJpzt3V46GckUz7dd+8NJ+0jM=</DigestValue>
      </Reference>
      <Reference URI="/xl/drawings/vmlDrawing5.vml?ContentType=application/vnd.openxmlformats-officedocument.vmlDrawing">
        <DigestMethod Algorithm="http://www.w3.org/2000/09/xmldsig#sha1"/>
        <DigestValue>n5pihLTjCLq12Gh5ZFVZ0Qk4zVw=</DigestValue>
      </Reference>
      <Reference URI="/xl/comments2.xml?ContentType=application/vnd.openxmlformats-officedocument.spreadsheetml.comments+xml">
        <DigestMethod Algorithm="http://www.w3.org/2000/09/xmldsig#sha1"/>
        <DigestValue>ZZhPE5AkqUNLCLOst7Wf2nG+hmU=</DigestValue>
      </Reference>
      <Reference URI="/xl/worksheets/sheet6.xml?ContentType=application/vnd.openxmlformats-officedocument.spreadsheetml.worksheet+xml">
        <DigestMethod Algorithm="http://www.w3.org/2000/09/xmldsig#sha1"/>
        <DigestValue>xyP2cexy8b/Czk1ibCSjDIL4548=</DigestValue>
      </Reference>
      <Reference URI="/xl/worksheets/sheet5.xml?ContentType=application/vnd.openxmlformats-officedocument.spreadsheetml.worksheet+xml">
        <DigestMethod Algorithm="http://www.w3.org/2000/09/xmldsig#sha1"/>
        <DigestValue>IYgvH1npB5moQlwzutIYjY81w1Y=</DigestValue>
      </Reference>
      <Reference URI="/xl/workbook.xml?ContentType=application/vnd.openxmlformats-officedocument.spreadsheetml.sheet.main+xml">
        <DigestMethod Algorithm="http://www.w3.org/2000/09/xmldsig#sha1"/>
        <DigestValue>rSekVRCHWCoOo1x29PyHxJJPTfQ=</DigestValue>
      </Reference>
      <Reference URI="/xl/comments3.xml?ContentType=application/vnd.openxmlformats-officedocument.spreadsheetml.comments+xml">
        <DigestMethod Algorithm="http://www.w3.org/2000/09/xmldsig#sha1"/>
        <DigestValue>qCJ5RLjIOPbzJWqWIu94VmPtSIs=</DigestValue>
      </Reference>
      <Reference URI="/xl/worksheets/sheet1.xml?ContentType=application/vnd.openxmlformats-officedocument.spreadsheetml.worksheet+xml">
        <DigestMethod Algorithm="http://www.w3.org/2000/09/xmldsig#sha1"/>
        <DigestValue>/x1fud/uUfNoXGQX1mks/RGPUPE=</DigestValue>
      </Reference>
      <Reference URI="/xl/worksheets/sheet2.xml?ContentType=application/vnd.openxmlformats-officedocument.spreadsheetml.worksheet+xml">
        <DigestMethod Algorithm="http://www.w3.org/2000/09/xmldsig#sha1"/>
        <DigestValue>9hrrCNqtMpLi903pvdGH/im1bQw=</DigestValue>
      </Reference>
      <Reference URI="/xl/calcChain.xml?ContentType=application/vnd.openxmlformats-officedocument.spreadsheetml.calcChain+xml">
        <DigestMethod Algorithm="http://www.w3.org/2000/09/xmldsig#sha1"/>
        <DigestValue>WRsP2Trk+h7KgLiVcEUae9rLBhM=</DigestValue>
      </Reference>
      <Reference URI="/xl/worksheets/sheet3.xml?ContentType=application/vnd.openxmlformats-officedocument.spreadsheetml.worksheet+xml">
        <DigestMethod Algorithm="http://www.w3.org/2000/09/xmldsig#sha1"/>
        <DigestValue>HP47dJbICNSNTQmzJmzmSCCsf5U=</DigestValue>
      </Reference>
      <Reference URI="/xl/comments5.xml?ContentType=application/vnd.openxmlformats-officedocument.spreadsheetml.comments+xml">
        <DigestMethod Algorithm="http://www.w3.org/2000/09/xmldsig#sha1"/>
        <DigestValue>L6VT6U2iYqlWkeV0qpN9dWe6NbA=</DigestValue>
      </Reference>
      <Reference URI="/xl/worksheets/sheet4.xml?ContentType=application/vnd.openxmlformats-officedocument.spreadsheetml.worksheet+xml">
        <DigestMethod Algorithm="http://www.w3.org/2000/09/xmldsig#sha1"/>
        <DigestValue>42+bGnTswmpxeVlVhkOb0ORSwgA=</DigestValue>
      </Reference>
      <Reference URI="/xl/comments4.xml?ContentType=application/vnd.openxmlformats-officedocument.spreadsheetml.comments+xml">
        <DigestMethod Algorithm="http://www.w3.org/2000/09/xmldsig#sha1"/>
        <DigestValue>jI00rebXbaj2WfEAXu2Luj7e6bY=</DigestValue>
      </Reference>
      <Reference URI="/xl/drawings/vmlDrawing3.vml?ContentType=application/vnd.openxmlformats-officedocument.vmlDrawing">
        <DigestMethod Algorithm="http://www.w3.org/2000/09/xmldsig#sha1"/>
        <DigestValue>n1w+EFDqWzdugf7qes87TFTeP8A=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5gKyEUNKc8ItCxh391Y5TbvONF4=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nbHxeYITJHN80l8AQGnymG66eBI=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CV8H4ts81kF7fgwm6KC6MHke0cc=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+l4KHWroQHcAbY35tFJmIMS51U4=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o4+HQGouCBa9yG+d+/MJkY5euIc=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EQCQ1owCM9q3zhS2PcLF8hRqIe8=</DigestValue>
      </Reference>
    </Manifest>
    <SignatureProperties>
      <SignatureProperty Id="idSignatureTime" Target="#idPackageSignature">
        <mdssi:SignatureTime>
          <mdssi:Format>YYYY-MM-DDThh:mm:ssTZD</mdssi:Format>
          <mdssi:Value>2024-08-13T12:17:03Z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2024-08-13T12:17:03Z</xd:SigningTime>
          <xd:SigningCertificate>
            <xd:Cert>
              <xd:CertDigest>
                <DigestMethod Algorithm="http://www.w3.org/2000/09/xmldsig#sha1"/>
                <DigestValue>Oe/GKUD+wg5HZI+cgBPjC/nP1Z0=</DigestValue>
              </xd:CertDigest>
              <xd:IssuerSerial>
                <X509IssuerName>CN=VNPT-CA SHA-256, O=VIETNAM POSTS AND TELECOMMUNICATIONS GROUP, C=VN</X509IssuerName>
                <X509SerialNumber>111660364377248618455907513468293196688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Metadata/LabelInfo.xml><?xml version="1.0" encoding="utf-8"?>
<clbl:labelList xmlns:clbl="http://schemas.microsoft.com/office/2020/mipLabelMetadata">
  <clbl:label id="{ebbfc019-7f88-4fb6-96d6-94ffadd4b772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BCThuNhap_06203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Tung, Lam</dc:creator>
  <cp:lastModifiedBy>Linh, Nguyen Thuy</cp:lastModifiedBy>
  <dcterms:created xsi:type="dcterms:W3CDTF">2024-07-26T04:30:13Z</dcterms:created>
  <dcterms:modified xsi:type="dcterms:W3CDTF">2024-07-30T11:18:34Z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ebbfc019-7f88-4fb6-96d6-94ffadd4b772_Enabled">
    <vt:lpwstr>true</vt:lpwstr>
  </property>
  <property fmtid="{D5CDD505-2E9C-101B-9397-08002B2CF9AE}" pid="5" name="MSIP_Label_ebbfc019-7f88-4fb6-96d6-94ffadd4b772_SetDate">
    <vt:lpwstr>2024-07-26T04:30:13Z</vt:lpwstr>
  </property>
  <property fmtid="{D5CDD505-2E9C-101B-9397-08002B2CF9AE}" pid="6" name="MSIP_Label_ebbfc019-7f88-4fb6-96d6-94ffadd4b772_Method">
    <vt:lpwstr>Standard</vt:lpwstr>
  </property>
  <property fmtid="{D5CDD505-2E9C-101B-9397-08002B2CF9AE}" pid="7" name="MSIP_Label_ebbfc019-7f88-4fb6-96d6-94ffadd4b772_Name">
    <vt:lpwstr>ebbfc019-7f88-4fb6-96d6-94ffadd4b772</vt:lpwstr>
  </property>
  <property fmtid="{D5CDD505-2E9C-101B-9397-08002B2CF9AE}" pid="8" name="MSIP_Label_ebbfc019-7f88-4fb6-96d6-94ffadd4b772_SiteId">
    <vt:lpwstr>b44900f1-2def-4c3b-9ec6-9020d604e19e</vt:lpwstr>
  </property>
  <property fmtid="{D5CDD505-2E9C-101B-9397-08002B2CF9AE}" pid="9" name="MSIP_Label_ebbfc019-7f88-4fb6-96d6-94ffadd4b772_ActionId">
    <vt:lpwstr>0f175805-bc6f-4a8e-9fcf-24f24b6bf7fc</vt:lpwstr>
  </property>
  <property fmtid="{D5CDD505-2E9C-101B-9397-08002B2CF9AE}" pid="10" name="MSIP_Label_ebbfc019-7f88-4fb6-96d6-94ffadd4b772_ContentBits">
    <vt:lpwstr>0</vt:lpwstr>
  </property>
</Properties>
</file>